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/>
  <mc:AlternateContent xmlns:mc="http://schemas.openxmlformats.org/markup-compatibility/2006">
    <mc:Choice Requires="x15">
      <x15ac:absPath xmlns:x15ac="http://schemas.microsoft.com/office/spreadsheetml/2010/11/ac" url="S:\editais\_Editais_2024\08_Internet 2024\Concorrência 2024\001_GEOFONAMENTO_REPARO DE REDES_E_TROCA DE RAMAIS\anexo_2_planilha orcamentaria_cronograma fisico financeiro_ e composicao do bdi\"/>
    </mc:Choice>
  </mc:AlternateContent>
  <xr:revisionPtr revIDLastSave="0" documentId="13_ncr:1_{B55E700C-FFCF-4BD5-B1F3-62F21325328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Planilha" sheetId="4" r:id="rId1"/>
    <sheet name="Orçamento sintético" sheetId="9" r:id="rId2"/>
    <sheet name="Memorial de Cálculo" sheetId="11" r:id="rId3"/>
    <sheet name="Cronograma" sheetId="7" r:id="rId4"/>
    <sheet name="Orçamento sintético limpo" sheetId="12" r:id="rId5"/>
    <sheet name="ANEXO 2 - BDI" sheetId="13" r:id="rId6"/>
  </sheets>
  <definedNames>
    <definedName name="_xlnm.Print_Area" localSheetId="3">Cronograma!$B$1:$P$58</definedName>
    <definedName name="_xlnm.Print_Area" localSheetId="2">'Memorial de Cálculo'!$B$1:$J$226</definedName>
    <definedName name="_xlnm.Print_Area" localSheetId="1">'Orçamento sintético'!$B$1:$I$217</definedName>
    <definedName name="_xlnm.Print_Area" localSheetId="4">'Orçamento sintético limpo'!$B$1:$I$217</definedName>
    <definedName name="_xlnm.Print_Area" localSheetId="0">Planilha!$B$1:$I$95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3" l="1"/>
  <c r="G211" i="12" l="1"/>
  <c r="G210" i="12"/>
  <c r="G209" i="12"/>
  <c r="G208" i="12"/>
  <c r="G202" i="12"/>
  <c r="I203" i="12" s="1"/>
  <c r="G196" i="12"/>
  <c r="G195" i="12"/>
  <c r="G194" i="12"/>
  <c r="G193" i="12"/>
  <c r="G192" i="12"/>
  <c r="G191" i="12"/>
  <c r="G184" i="12"/>
  <c r="G183" i="12"/>
  <c r="G182" i="12"/>
  <c r="G177" i="12"/>
  <c r="G169" i="12"/>
  <c r="G162" i="12"/>
  <c r="G154" i="12"/>
  <c r="G153" i="12"/>
  <c r="G147" i="12"/>
  <c r="G146" i="12"/>
  <c r="G145" i="12"/>
  <c r="G144" i="12"/>
  <c r="G143" i="12"/>
  <c r="G142" i="12"/>
  <c r="G141" i="12"/>
  <c r="G139" i="12"/>
  <c r="G131" i="12"/>
  <c r="I130" i="12"/>
  <c r="I129" i="12"/>
  <c r="G129" i="12"/>
  <c r="G128" i="12"/>
  <c r="I128" i="12" s="1"/>
  <c r="G127" i="12"/>
  <c r="I127" i="12" s="1"/>
  <c r="I126" i="12"/>
  <c r="I125" i="12"/>
  <c r="I124" i="12"/>
  <c r="I123" i="12"/>
  <c r="I122" i="12"/>
  <c r="I121" i="12"/>
  <c r="G119" i="12"/>
  <c r="G118" i="12"/>
  <c r="G111" i="12"/>
  <c r="G109" i="12"/>
  <c r="G108" i="12"/>
  <c r="G107" i="12"/>
  <c r="G106" i="12"/>
  <c r="G105" i="12"/>
  <c r="G97" i="12"/>
  <c r="G94" i="12"/>
  <c r="G93" i="12"/>
  <c r="G85" i="12"/>
  <c r="G84" i="12"/>
  <c r="G79" i="12"/>
  <c r="G78" i="12"/>
  <c r="G77" i="12"/>
  <c r="G76" i="12"/>
  <c r="G75" i="12"/>
  <c r="G74" i="12"/>
  <c r="G73" i="12"/>
  <c r="G72" i="12"/>
  <c r="G71" i="12"/>
  <c r="G63" i="12"/>
  <c r="G62" i="12"/>
  <c r="G61" i="12"/>
  <c r="G60" i="12"/>
  <c r="G59" i="12"/>
  <c r="G51" i="12"/>
  <c r="G50" i="12"/>
  <c r="G45" i="12"/>
  <c r="G44" i="12"/>
  <c r="G43" i="12"/>
  <c r="G42" i="12"/>
  <c r="G33" i="12"/>
  <c r="G32" i="12"/>
  <c r="G31" i="12"/>
  <c r="G23" i="12"/>
  <c r="G34" i="12" s="1"/>
  <c r="G22" i="12"/>
  <c r="I80" i="12" l="1"/>
  <c r="I17" i="12"/>
  <c r="I197" i="12"/>
  <c r="I212" i="12"/>
  <c r="I46" i="12"/>
  <c r="I114" i="12"/>
  <c r="G140" i="12"/>
  <c r="I148" i="12" s="1"/>
  <c r="H91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178" i="12" l="1"/>
  <c r="G209" i="9"/>
  <c r="L19" i="11"/>
  <c r="K38" i="4" l="1"/>
  <c r="K12" i="4" l="1"/>
  <c r="K23" i="4"/>
  <c r="K17" i="4"/>
  <c r="K18" i="4"/>
  <c r="K19" i="4"/>
  <c r="K20" i="4"/>
  <c r="K21" i="4"/>
  <c r="K22" i="4"/>
  <c r="K16" i="4"/>
  <c r="K28" i="4"/>
  <c r="H42" i="9" l="1"/>
  <c r="K26" i="4"/>
  <c r="K15" i="4"/>
  <c r="K10" i="4"/>
  <c r="G202" i="9"/>
  <c r="G35" i="4" s="1"/>
  <c r="H146" i="9"/>
  <c r="H145" i="9"/>
  <c r="H144" i="9"/>
  <c r="H128" i="9"/>
  <c r="I113" i="9"/>
  <c r="H112" i="9"/>
  <c r="I112" i="9" s="1"/>
  <c r="H111" i="9"/>
  <c r="G111" i="9"/>
  <c r="H110" i="9"/>
  <c r="I110" i="9" s="1"/>
  <c r="H94" i="9"/>
  <c r="H78" i="9"/>
  <c r="H77" i="9"/>
  <c r="H76" i="9"/>
  <c r="H44" i="9"/>
  <c r="H43" i="9"/>
  <c r="H60" i="9"/>
  <c r="I111" i="9" l="1"/>
  <c r="H31" i="9"/>
  <c r="H15" i="9"/>
  <c r="H14" i="9"/>
  <c r="H13" i="9"/>
  <c r="H11" i="9"/>
  <c r="H12" i="9" l="1"/>
  <c r="C49" i="7" l="1"/>
  <c r="C29" i="7"/>
  <c r="G211" i="9"/>
  <c r="I211" i="9" s="1"/>
  <c r="G210" i="9"/>
  <c r="I210" i="9" s="1"/>
  <c r="I209" i="9"/>
  <c r="G208" i="9"/>
  <c r="I208" i="9" s="1"/>
  <c r="J220" i="11"/>
  <c r="J219" i="11"/>
  <c r="J218" i="11"/>
  <c r="J217" i="11"/>
  <c r="I211" i="11"/>
  <c r="F210" i="11"/>
  <c r="I210" i="11" s="1"/>
  <c r="F209" i="11"/>
  <c r="F208" i="11"/>
  <c r="I208" i="11" s="1"/>
  <c r="F207" i="11"/>
  <c r="I207" i="11" s="1"/>
  <c r="F206" i="11"/>
  <c r="I206" i="11" s="1"/>
  <c r="F205" i="11"/>
  <c r="I205" i="11" s="1"/>
  <c r="G192" i="9"/>
  <c r="G193" i="9"/>
  <c r="G194" i="9"/>
  <c r="G195" i="9"/>
  <c r="G196" i="9"/>
  <c r="I196" i="9" s="1"/>
  <c r="G191" i="9"/>
  <c r="G184" i="9"/>
  <c r="G183" i="9"/>
  <c r="G182" i="9"/>
  <c r="G169" i="9"/>
  <c r="G154" i="9"/>
  <c r="G153" i="9"/>
  <c r="I153" i="9" s="1"/>
  <c r="G129" i="9"/>
  <c r="I129" i="9" s="1"/>
  <c r="G128" i="9"/>
  <c r="G127" i="9"/>
  <c r="I127" i="9" s="1"/>
  <c r="G77" i="9"/>
  <c r="G78" i="9"/>
  <c r="I78" i="9" s="1"/>
  <c r="G79" i="9"/>
  <c r="G75" i="9"/>
  <c r="G76" i="9"/>
  <c r="I76" i="9" s="1"/>
  <c r="G73" i="9"/>
  <c r="G74" i="9"/>
  <c r="G72" i="9"/>
  <c r="G71" i="9"/>
  <c r="G51" i="9"/>
  <c r="G23" i="9"/>
  <c r="I36" i="9" s="1"/>
  <c r="G22" i="9"/>
  <c r="I11" i="9"/>
  <c r="I13" i="9"/>
  <c r="I12" i="9"/>
  <c r="G218" i="11"/>
  <c r="G219" i="11"/>
  <c r="G220" i="11"/>
  <c r="G217" i="11"/>
  <c r="J213" i="11"/>
  <c r="I209" i="11"/>
  <c r="J196" i="11"/>
  <c r="J195" i="11"/>
  <c r="J193" i="11"/>
  <c r="J191" i="11"/>
  <c r="J187" i="11"/>
  <c r="J188" i="11"/>
  <c r="J189" i="11"/>
  <c r="J190" i="11"/>
  <c r="J186" i="11"/>
  <c r="J183" i="11"/>
  <c r="J182" i="11"/>
  <c r="K177" i="11"/>
  <c r="J173" i="11"/>
  <c r="J174" i="11"/>
  <c r="J175" i="11"/>
  <c r="J176" i="11"/>
  <c r="J177" i="11"/>
  <c r="J172" i="11"/>
  <c r="K169" i="11"/>
  <c r="J166" i="11"/>
  <c r="J167" i="11"/>
  <c r="J168" i="11"/>
  <c r="J169" i="11"/>
  <c r="J165" i="11"/>
  <c r="K163" i="11"/>
  <c r="J158" i="11"/>
  <c r="J159" i="11"/>
  <c r="J160" i="11"/>
  <c r="J161" i="11"/>
  <c r="J162" i="11"/>
  <c r="J157" i="11"/>
  <c r="J146" i="11"/>
  <c r="J144" i="11"/>
  <c r="J142" i="11"/>
  <c r="K141" i="11"/>
  <c r="J137" i="11"/>
  <c r="J138" i="11"/>
  <c r="J139" i="11"/>
  <c r="J140" i="11"/>
  <c r="J141" i="11"/>
  <c r="J136" i="11"/>
  <c r="K127" i="11"/>
  <c r="J123" i="11"/>
  <c r="J124" i="11"/>
  <c r="J125" i="11"/>
  <c r="J126" i="11"/>
  <c r="J127" i="11"/>
  <c r="J122" i="11"/>
  <c r="J111" i="11"/>
  <c r="J109" i="11"/>
  <c r="J107" i="11"/>
  <c r="J88" i="11"/>
  <c r="J89" i="11"/>
  <c r="J90" i="11"/>
  <c r="J91" i="11"/>
  <c r="J92" i="11"/>
  <c r="J87" i="11"/>
  <c r="J85" i="11"/>
  <c r="J76" i="11"/>
  <c r="J74" i="11"/>
  <c r="J72" i="11"/>
  <c r="K71" i="11"/>
  <c r="J67" i="11"/>
  <c r="J68" i="11"/>
  <c r="J69" i="11"/>
  <c r="J70" i="11"/>
  <c r="J71" i="11"/>
  <c r="J66" i="11"/>
  <c r="J58" i="11"/>
  <c r="J36" i="11"/>
  <c r="J37" i="11"/>
  <c r="J38" i="11"/>
  <c r="J39" i="11"/>
  <c r="J40" i="11"/>
  <c r="J35" i="11"/>
  <c r="J23" i="11"/>
  <c r="J24" i="11"/>
  <c r="J25" i="11"/>
  <c r="J26" i="11"/>
  <c r="J27" i="11"/>
  <c r="J22" i="11"/>
  <c r="J53" i="11"/>
  <c r="J54" i="11"/>
  <c r="J55" i="11"/>
  <c r="J56" i="11"/>
  <c r="J57" i="11"/>
  <c r="J52" i="11"/>
  <c r="J50" i="11"/>
  <c r="J49" i="11"/>
  <c r="J48" i="11"/>
  <c r="J19" i="11"/>
  <c r="J15" i="11"/>
  <c r="J10" i="11"/>
  <c r="J11" i="11"/>
  <c r="J12" i="11"/>
  <c r="J13" i="11"/>
  <c r="J14" i="11"/>
  <c r="J9" i="11"/>
  <c r="I187" i="9"/>
  <c r="I188" i="9"/>
  <c r="I189" i="9"/>
  <c r="I190" i="9"/>
  <c r="I186" i="9"/>
  <c r="I184" i="9" s="1"/>
  <c r="I172" i="9"/>
  <c r="I173" i="9"/>
  <c r="I174" i="9"/>
  <c r="I175" i="9"/>
  <c r="I176" i="9"/>
  <c r="I171" i="9"/>
  <c r="I169" i="9" s="1"/>
  <c r="I165" i="9"/>
  <c r="I166" i="9"/>
  <c r="I167" i="9"/>
  <c r="I168" i="9"/>
  <c r="I164" i="9"/>
  <c r="I134" i="9"/>
  <c r="I135" i="9"/>
  <c r="I136" i="9"/>
  <c r="I137" i="9"/>
  <c r="I138" i="9"/>
  <c r="I133" i="9"/>
  <c r="I131" i="9" s="1"/>
  <c r="I130" i="9"/>
  <c r="I122" i="9"/>
  <c r="I123" i="9"/>
  <c r="I124" i="9"/>
  <c r="I125" i="9"/>
  <c r="I126" i="9"/>
  <c r="I121" i="9"/>
  <c r="I119" i="9" s="1"/>
  <c r="I95" i="9"/>
  <c r="I96" i="9"/>
  <c r="I88" i="9"/>
  <c r="I89" i="9"/>
  <c r="I90" i="9"/>
  <c r="I91" i="9"/>
  <c r="I92" i="9"/>
  <c r="I87" i="9"/>
  <c r="I85" i="9" s="1"/>
  <c r="I41" i="9"/>
  <c r="I212" i="9" l="1"/>
  <c r="I162" i="9"/>
  <c r="J215" i="11"/>
  <c r="I128" i="9"/>
  <c r="I77" i="9"/>
  <c r="I39" i="9"/>
  <c r="I38" i="9"/>
  <c r="I40" i="9"/>
  <c r="I37" i="9"/>
  <c r="K92" i="11"/>
  <c r="I15" i="9" l="1"/>
  <c r="I16" i="9"/>
  <c r="G30" i="4" l="1"/>
  <c r="G28" i="4"/>
  <c r="G23" i="4"/>
  <c r="G21" i="4"/>
  <c r="G19" i="4"/>
  <c r="G17" i="4"/>
  <c r="E39" i="4" l="1"/>
  <c r="C45" i="7" s="1"/>
  <c r="I35" i="4"/>
  <c r="D42" i="7" s="1"/>
  <c r="E34" i="4"/>
  <c r="C41" i="7" s="1"/>
  <c r="E29" i="4"/>
  <c r="E27" i="4"/>
  <c r="C33" i="7" s="1"/>
  <c r="I14" i="9"/>
  <c r="F220" i="11"/>
  <c r="F219" i="11"/>
  <c r="F213" i="11"/>
  <c r="F217" i="11"/>
  <c r="I191" i="9"/>
  <c r="J128" i="11"/>
  <c r="G105" i="9"/>
  <c r="I105" i="9" s="1"/>
  <c r="J93" i="11"/>
  <c r="I71" i="9"/>
  <c r="G162" i="9"/>
  <c r="K42" i="7" l="1"/>
  <c r="K44" i="7" s="1"/>
  <c r="L42" i="7"/>
  <c r="L44" i="7" s="1"/>
  <c r="M42" i="7"/>
  <c r="M44" i="7" s="1"/>
  <c r="N42" i="7"/>
  <c r="N44" i="7" s="1"/>
  <c r="O42" i="7"/>
  <c r="O44" i="7" s="1"/>
  <c r="E42" i="7"/>
  <c r="E44" i="7" s="1"/>
  <c r="D44" i="7"/>
  <c r="F42" i="7"/>
  <c r="F44" i="7" s="1"/>
  <c r="G42" i="7"/>
  <c r="G44" i="7" s="1"/>
  <c r="I42" i="7"/>
  <c r="I44" i="7" s="1"/>
  <c r="J42" i="7"/>
  <c r="J44" i="7" s="1"/>
  <c r="H42" i="7"/>
  <c r="H44" i="7" s="1"/>
  <c r="E30" i="4"/>
  <c r="C37" i="7"/>
  <c r="E211" i="11"/>
  <c r="F218" i="11"/>
  <c r="F196" i="11" l="1"/>
  <c r="F178" i="11"/>
  <c r="F150" i="11"/>
  <c r="F115" i="11"/>
  <c r="F80" i="11"/>
  <c r="F44" i="11"/>
  <c r="G193" i="11" l="1"/>
  <c r="F190" i="11"/>
  <c r="F189" i="11"/>
  <c r="F188" i="11"/>
  <c r="F187" i="11"/>
  <c r="F186" i="11"/>
  <c r="J185" i="11"/>
  <c r="F166" i="11"/>
  <c r="F165" i="11"/>
  <c r="F169" i="11"/>
  <c r="I182" i="9" l="1"/>
  <c r="I196" i="11"/>
  <c r="J192" i="11"/>
  <c r="I192" i="9" s="1"/>
  <c r="I183" i="9"/>
  <c r="F168" i="11"/>
  <c r="F167" i="11"/>
  <c r="J194" i="11" l="1"/>
  <c r="I194" i="9" s="1"/>
  <c r="I193" i="9"/>
  <c r="I195" i="9"/>
  <c r="J164" i="11"/>
  <c r="J156" i="11"/>
  <c r="J154" i="11"/>
  <c r="J149" i="11"/>
  <c r="G146" i="9" s="1"/>
  <c r="I146" i="9" s="1"/>
  <c r="J148" i="11"/>
  <c r="G145" i="9" s="1"/>
  <c r="I145" i="9" s="1"/>
  <c r="J147" i="11"/>
  <c r="G144" i="9" s="1"/>
  <c r="I144" i="9" s="1"/>
  <c r="J133" i="11"/>
  <c r="J131" i="11"/>
  <c r="J129" i="11"/>
  <c r="G144" i="11"/>
  <c r="J121" i="11"/>
  <c r="J21" i="11"/>
  <c r="J119" i="11"/>
  <c r="I197" i="9" l="1"/>
  <c r="I30" i="4" s="1"/>
  <c r="D38" i="7" s="1"/>
  <c r="I80" i="11"/>
  <c r="J80" i="11" s="1"/>
  <c r="I79" i="9" s="1"/>
  <c r="G50" i="9"/>
  <c r="I50" i="9" s="1"/>
  <c r="I178" i="11"/>
  <c r="J178" i="11" s="1"/>
  <c r="G177" i="9" s="1"/>
  <c r="I177" i="9" s="1"/>
  <c r="G119" i="9"/>
  <c r="G118" i="9"/>
  <c r="I118" i="9" s="1"/>
  <c r="I150" i="11"/>
  <c r="J150" i="11"/>
  <c r="G147" i="9" s="1"/>
  <c r="I147" i="9" s="1"/>
  <c r="J143" i="11"/>
  <c r="G141" i="9" s="1"/>
  <c r="I141" i="9" s="1"/>
  <c r="G139" i="9"/>
  <c r="I139" i="9" s="1"/>
  <c r="J170" i="11"/>
  <c r="J171" i="11" s="1"/>
  <c r="J134" i="11"/>
  <c r="J145" i="11"/>
  <c r="F26" i="11"/>
  <c r="F27" i="11"/>
  <c r="F25" i="11"/>
  <c r="J96" i="11"/>
  <c r="J86" i="11"/>
  <c r="J84" i="11"/>
  <c r="J114" i="11"/>
  <c r="J113" i="11"/>
  <c r="J112" i="11"/>
  <c r="G109" i="11"/>
  <c r="J98" i="11"/>
  <c r="J94" i="11"/>
  <c r="G94" i="9" s="1"/>
  <c r="I94" i="9" s="1"/>
  <c r="J79" i="11"/>
  <c r="J78" i="11"/>
  <c r="J77" i="11"/>
  <c r="G74" i="11"/>
  <c r="J63" i="11"/>
  <c r="G62" i="9" s="1"/>
  <c r="I62" i="9" s="1"/>
  <c r="J61" i="11"/>
  <c r="G61" i="9" s="1"/>
  <c r="I61" i="9" s="1"/>
  <c r="J59" i="11"/>
  <c r="G60" i="9" s="1"/>
  <c r="I60" i="9" s="1"/>
  <c r="J42" i="11"/>
  <c r="G43" i="9" s="1"/>
  <c r="I43" i="9" s="1"/>
  <c r="J43" i="11"/>
  <c r="G44" i="9" s="1"/>
  <c r="I44" i="9" s="1"/>
  <c r="J41" i="11"/>
  <c r="G42" i="9" s="1"/>
  <c r="I42" i="9" s="1"/>
  <c r="J33" i="11"/>
  <c r="J30" i="11"/>
  <c r="G32" i="9" s="1"/>
  <c r="I32" i="9" s="1"/>
  <c r="M38" i="7" l="1"/>
  <c r="M40" i="7" s="1"/>
  <c r="O38" i="7"/>
  <c r="O40" i="7" s="1"/>
  <c r="E38" i="7"/>
  <c r="E40" i="7" s="1"/>
  <c r="N38" i="7"/>
  <c r="N40" i="7" s="1"/>
  <c r="D40" i="7"/>
  <c r="F38" i="7"/>
  <c r="F40" i="7" s="1"/>
  <c r="J38" i="7"/>
  <c r="J40" i="7" s="1"/>
  <c r="G38" i="7"/>
  <c r="G40" i="7" s="1"/>
  <c r="H38" i="7"/>
  <c r="H40" i="7" s="1"/>
  <c r="I38" i="7"/>
  <c r="I40" i="7" s="1"/>
  <c r="K38" i="7"/>
  <c r="K40" i="7" s="1"/>
  <c r="L38" i="7"/>
  <c r="L40" i="7" s="1"/>
  <c r="J135" i="11"/>
  <c r="G131" i="9"/>
  <c r="I27" i="9"/>
  <c r="I29" i="9"/>
  <c r="I26" i="9"/>
  <c r="I34" i="9"/>
  <c r="I25" i="9"/>
  <c r="I28" i="9"/>
  <c r="G34" i="9"/>
  <c r="I30" i="9"/>
  <c r="J73" i="11"/>
  <c r="I73" i="9" s="1"/>
  <c r="G59" i="9"/>
  <c r="I59" i="9" s="1"/>
  <c r="I158" i="9"/>
  <c r="I159" i="9"/>
  <c r="I161" i="9"/>
  <c r="I160" i="9"/>
  <c r="I156" i="9"/>
  <c r="I154" i="9" s="1"/>
  <c r="I178" i="9" s="1"/>
  <c r="I157" i="9"/>
  <c r="G85" i="9"/>
  <c r="I44" i="11"/>
  <c r="J44" i="11" s="1"/>
  <c r="G45" i="9" s="1"/>
  <c r="I45" i="9" s="1"/>
  <c r="I22" i="9"/>
  <c r="G84" i="9"/>
  <c r="I84" i="9" s="1"/>
  <c r="J115" i="11"/>
  <c r="G140" i="9"/>
  <c r="I140" i="9" s="1"/>
  <c r="I148" i="9" s="1"/>
  <c r="G143" i="9"/>
  <c r="I143" i="9" s="1"/>
  <c r="G142" i="9"/>
  <c r="I142" i="9" s="1"/>
  <c r="J108" i="11"/>
  <c r="G106" i="9" s="1"/>
  <c r="I106" i="9" s="1"/>
  <c r="G93" i="9"/>
  <c r="I93" i="9" s="1"/>
  <c r="J51" i="11"/>
  <c r="J99" i="11"/>
  <c r="G97" i="9" s="1"/>
  <c r="J32" i="11"/>
  <c r="G33" i="9" s="1"/>
  <c r="I33" i="9" s="1"/>
  <c r="I23" i="9" l="1"/>
  <c r="J110" i="11"/>
  <c r="I58" i="9"/>
  <c r="J75" i="11"/>
  <c r="I72" i="9"/>
  <c r="I104" i="9"/>
  <c r="I99" i="9"/>
  <c r="I100" i="9"/>
  <c r="I103" i="9"/>
  <c r="I102" i="9"/>
  <c r="I101" i="9"/>
  <c r="G109" i="9"/>
  <c r="I109" i="9" s="1"/>
  <c r="G108" i="9"/>
  <c r="I108" i="9" s="1"/>
  <c r="G107" i="9"/>
  <c r="I107" i="9" s="1"/>
  <c r="I56" i="9"/>
  <c r="J64" i="11"/>
  <c r="I65" i="9" s="1"/>
  <c r="I53" i="9"/>
  <c r="J106" i="11"/>
  <c r="J101" i="11"/>
  <c r="J105" i="11"/>
  <c r="J104" i="11"/>
  <c r="J102" i="11"/>
  <c r="J103" i="11"/>
  <c r="I57" i="9"/>
  <c r="I55" i="9"/>
  <c r="I54" i="9"/>
  <c r="J28" i="11"/>
  <c r="G31" i="9" s="1"/>
  <c r="I31" i="9" s="1"/>
  <c r="I46" i="9" l="1"/>
  <c r="I97" i="9"/>
  <c r="I114" i="9" s="1"/>
  <c r="I51" i="9"/>
  <c r="F221" i="11"/>
  <c r="J221" i="11" s="1"/>
  <c r="I212" i="11"/>
  <c r="J203" i="11" s="1"/>
  <c r="I28" i="4"/>
  <c r="D34" i="7" s="1"/>
  <c r="I75" i="9"/>
  <c r="I74" i="9"/>
  <c r="I66" i="9"/>
  <c r="G63" i="9"/>
  <c r="I69" i="9"/>
  <c r="I70" i="9"/>
  <c r="I68" i="9"/>
  <c r="I67" i="9"/>
  <c r="M34" i="7" l="1"/>
  <c r="M36" i="7" s="1"/>
  <c r="E34" i="7"/>
  <c r="E36" i="7" s="1"/>
  <c r="N34" i="7"/>
  <c r="N36" i="7" s="1"/>
  <c r="O34" i="7"/>
  <c r="O36" i="7" s="1"/>
  <c r="D36" i="7"/>
  <c r="F34" i="7"/>
  <c r="F36" i="7" s="1"/>
  <c r="J34" i="7"/>
  <c r="J36" i="7" s="1"/>
  <c r="K34" i="7"/>
  <c r="K36" i="7" s="1"/>
  <c r="G34" i="7"/>
  <c r="G36" i="7" s="1"/>
  <c r="I34" i="7"/>
  <c r="I36" i="7" s="1"/>
  <c r="H34" i="7"/>
  <c r="H36" i="7" s="1"/>
  <c r="L34" i="7"/>
  <c r="L36" i="7" s="1"/>
  <c r="I80" i="9"/>
  <c r="I17" i="4"/>
  <c r="D18" i="7" s="1"/>
  <c r="I23" i="4"/>
  <c r="D30" i="7" s="1"/>
  <c r="I63" i="9"/>
  <c r="K30" i="7" l="1"/>
  <c r="K32" i="7" s="1"/>
  <c r="G30" i="7"/>
  <c r="G32" i="7" s="1"/>
  <c r="I30" i="7"/>
  <c r="I32" i="7" s="1"/>
  <c r="L30" i="7"/>
  <c r="L32" i="7" s="1"/>
  <c r="M30" i="7"/>
  <c r="M32" i="7" s="1"/>
  <c r="N30" i="7"/>
  <c r="N32" i="7" s="1"/>
  <c r="J30" i="7"/>
  <c r="J32" i="7" s="1"/>
  <c r="O30" i="7"/>
  <c r="O32" i="7" s="1"/>
  <c r="E30" i="7"/>
  <c r="E32" i="7" s="1"/>
  <c r="D32" i="7"/>
  <c r="F30" i="7"/>
  <c r="F32" i="7" s="1"/>
  <c r="H30" i="7"/>
  <c r="H32" i="7" s="1"/>
  <c r="K18" i="7"/>
  <c r="K20" i="7" s="1"/>
  <c r="H18" i="7"/>
  <c r="H20" i="7" s="1"/>
  <c r="I18" i="7"/>
  <c r="I20" i="7" s="1"/>
  <c r="E18" i="7"/>
  <c r="E20" i="7" s="1"/>
  <c r="F18" i="7"/>
  <c r="F20" i="7" s="1"/>
  <c r="G18" i="7"/>
  <c r="G20" i="7" s="1"/>
  <c r="J18" i="7"/>
  <c r="J20" i="7" s="1"/>
  <c r="D20" i="7"/>
  <c r="M18" i="7"/>
  <c r="M20" i="7" s="1"/>
  <c r="N18" i="7"/>
  <c r="N20" i="7" s="1"/>
  <c r="L18" i="7"/>
  <c r="L20" i="7" s="1"/>
  <c r="O18" i="7"/>
  <c r="O20" i="7" s="1"/>
  <c r="I40" i="4"/>
  <c r="I41" i="4" l="1"/>
  <c r="D46" i="7"/>
  <c r="E46" i="7" l="1"/>
  <c r="E48" i="7" s="1"/>
  <c r="D48" i="7"/>
  <c r="F46" i="7"/>
  <c r="F48" i="7" s="1"/>
  <c r="G46" i="7"/>
  <c r="G48" i="7" s="1"/>
  <c r="K46" i="7"/>
  <c r="K48" i="7" s="1"/>
  <c r="M46" i="7"/>
  <c r="M48" i="7" s="1"/>
  <c r="H46" i="7"/>
  <c r="H48" i="7" s="1"/>
  <c r="N46" i="7"/>
  <c r="N48" i="7" s="1"/>
  <c r="I46" i="7"/>
  <c r="I48" i="7" s="1"/>
  <c r="J46" i="7"/>
  <c r="J48" i="7" s="1"/>
  <c r="L46" i="7"/>
  <c r="L48" i="7" s="1"/>
  <c r="O46" i="7"/>
  <c r="O48" i="7" s="1"/>
  <c r="I10" i="9" l="1"/>
  <c r="I17" i="9" l="1"/>
  <c r="D14" i="7" l="1"/>
  <c r="I12" i="4" l="1"/>
  <c r="I13" i="4" s="1"/>
  <c r="D16" i="7"/>
  <c r="N14" i="7"/>
  <c r="H14" i="7"/>
  <c r="K14" i="7"/>
  <c r="E14" i="7"/>
  <c r="J14" i="7"/>
  <c r="O14" i="7"/>
  <c r="G14" i="7"/>
  <c r="F14" i="7"/>
  <c r="I14" i="7"/>
  <c r="L14" i="7"/>
  <c r="M14" i="7"/>
  <c r="C25" i="7" l="1"/>
  <c r="C21" i="7"/>
  <c r="C17" i="7"/>
  <c r="C13" i="7"/>
  <c r="B7" i="7"/>
  <c r="I31" i="4" l="1"/>
  <c r="R36" i="7" l="1"/>
  <c r="R32" i="7" l="1"/>
  <c r="R16" i="7" l="1"/>
  <c r="E16" i="7"/>
  <c r="I21" i="4"/>
  <c r="D26" i="7" s="1"/>
  <c r="I202" i="9"/>
  <c r="I203" i="9" s="1"/>
  <c r="K26" i="7" l="1"/>
  <c r="K28" i="7" s="1"/>
  <c r="L26" i="7"/>
  <c r="L28" i="7" s="1"/>
  <c r="F26" i="7"/>
  <c r="F28" i="7" s="1"/>
  <c r="M26" i="7"/>
  <c r="M28" i="7" s="1"/>
  <c r="N26" i="7"/>
  <c r="N28" i="7" s="1"/>
  <c r="J26" i="7"/>
  <c r="J28" i="7" s="1"/>
  <c r="O26" i="7"/>
  <c r="O28" i="7" s="1"/>
  <c r="E26" i="7"/>
  <c r="E28" i="7" s="1"/>
  <c r="D28" i="7"/>
  <c r="G26" i="7"/>
  <c r="G28" i="7" s="1"/>
  <c r="H26" i="7"/>
  <c r="H28" i="7" s="1"/>
  <c r="I26" i="7"/>
  <c r="I28" i="7" s="1"/>
  <c r="F16" i="7"/>
  <c r="R28" i="7" l="1"/>
  <c r="G16" i="7"/>
  <c r="H16" i="7" l="1"/>
  <c r="I16" i="7" l="1"/>
  <c r="I36" i="4" l="1"/>
  <c r="I19" i="4"/>
  <c r="D22" i="7" s="1"/>
  <c r="J16" i="7"/>
  <c r="C9" i="7"/>
  <c r="L22" i="7" l="1"/>
  <c r="M22" i="7"/>
  <c r="N22" i="7"/>
  <c r="O22" i="7"/>
  <c r="J22" i="7"/>
  <c r="F22" i="7"/>
  <c r="E22" i="7"/>
  <c r="D24" i="7"/>
  <c r="G22" i="7"/>
  <c r="H22" i="7"/>
  <c r="I22" i="7"/>
  <c r="K22" i="7"/>
  <c r="R40" i="7"/>
  <c r="R24" i="7"/>
  <c r="I24" i="4"/>
  <c r="K16" i="7"/>
  <c r="P53" i="7" l="1"/>
  <c r="I24" i="7"/>
  <c r="H24" i="7"/>
  <c r="E24" i="7"/>
  <c r="K24" i="7"/>
  <c r="G24" i="7"/>
  <c r="F24" i="7"/>
  <c r="J24" i="7"/>
  <c r="O24" i="7"/>
  <c r="N24" i="7"/>
  <c r="M24" i="7"/>
  <c r="L24" i="7"/>
  <c r="L16" i="7"/>
  <c r="R20" i="7" l="1"/>
  <c r="M16" i="7"/>
  <c r="N16" i="7" l="1"/>
  <c r="R52" i="7" l="1"/>
  <c r="O16" i="7"/>
  <c r="P13" i="7" l="1"/>
  <c r="T16" i="7" l="1"/>
  <c r="V16" i="7" s="1"/>
  <c r="R48" i="7" l="1"/>
  <c r="R53" i="7"/>
  <c r="P33" i="7" l="1"/>
  <c r="T36" i="7" s="1"/>
  <c r="V36" i="7" s="1"/>
  <c r="P29" i="7" l="1"/>
  <c r="T32" i="7" s="1"/>
  <c r="V32" i="7" l="1"/>
  <c r="P25" i="7" l="1"/>
  <c r="T28" i="7" s="1"/>
  <c r="V28" i="7" s="1"/>
  <c r="P21" i="7" l="1"/>
  <c r="T24" i="7" s="1"/>
  <c r="V24" i="7" s="1"/>
  <c r="P17" i="7" l="1"/>
  <c r="T20" i="7" l="1"/>
  <c r="P37" i="7"/>
  <c r="V20" i="7" l="1"/>
  <c r="T40" i="7"/>
  <c r="P41" i="7" l="1"/>
  <c r="V40" i="7"/>
  <c r="P45" i="7" l="1"/>
  <c r="T48" i="7" s="1"/>
  <c r="V48" i="7" s="1"/>
  <c r="T44" i="7"/>
  <c r="Q33" i="7" l="1"/>
  <c r="Q13" i="7"/>
  <c r="Q29" i="7"/>
  <c r="Q45" i="7"/>
  <c r="Q37" i="7"/>
  <c r="Q17" i="7"/>
  <c r="Q21" i="7"/>
  <c r="Q25" i="7"/>
  <c r="Q41" i="7"/>
  <c r="I44" i="4" l="1"/>
  <c r="I89" i="4" s="1"/>
  <c r="D50" i="7" l="1"/>
  <c r="R44" i="7"/>
  <c r="V44" i="7" s="1"/>
  <c r="K50" i="7" l="1"/>
  <c r="L50" i="7"/>
  <c r="F50" i="7"/>
  <c r="J50" i="7"/>
  <c r="H50" i="7"/>
  <c r="D52" i="7"/>
  <c r="M50" i="7"/>
  <c r="N50" i="7"/>
  <c r="I50" i="7"/>
  <c r="G50" i="7"/>
  <c r="O50" i="7"/>
  <c r="E50" i="7"/>
  <c r="D53" i="7"/>
  <c r="E52" i="7" l="1"/>
  <c r="E53" i="7"/>
  <c r="O52" i="7"/>
  <c r="O53" i="7"/>
  <c r="G52" i="7"/>
  <c r="G53" i="7"/>
  <c r="I53" i="7"/>
  <c r="I52" i="7"/>
  <c r="N53" i="7"/>
  <c r="N52" i="7"/>
  <c r="M53" i="7"/>
  <c r="M52" i="7"/>
  <c r="L53" i="7"/>
  <c r="L52" i="7"/>
  <c r="H53" i="7"/>
  <c r="H52" i="7"/>
  <c r="J53" i="7"/>
  <c r="J52" i="7"/>
  <c r="F52" i="7"/>
  <c r="P49" i="7" s="1"/>
  <c r="F53" i="7"/>
  <c r="K53" i="7"/>
  <c r="K52" i="7"/>
  <c r="Q49" i="7" l="1"/>
  <c r="Q53" i="7" s="1"/>
  <c r="T52" i="7"/>
  <c r="V52" i="7" l="1"/>
  <c r="T53" i="7"/>
  <c r="V53" i="7" s="1"/>
</calcChain>
</file>

<file path=xl/sharedStrings.xml><?xml version="1.0" encoding="utf-8"?>
<sst xmlns="http://schemas.openxmlformats.org/spreadsheetml/2006/main" count="2018" uniqueCount="480">
  <si>
    <t xml:space="preserve">                                          Serviço Municipal de Água e Esgoto - Piracicaba, SP</t>
  </si>
  <si>
    <t xml:space="preserve">                                                              Autarquia Municipal  (Lei nº 1657 de 30 de abril de 1969)</t>
  </si>
  <si>
    <t xml:space="preserve">   </t>
  </si>
  <si>
    <t>1.1</t>
  </si>
  <si>
    <t>1.2</t>
  </si>
  <si>
    <t>4.1</t>
  </si>
  <si>
    <t>MO00031</t>
  </si>
  <si>
    <t>Definição e demarcação do pavimento com disco de corte</t>
  </si>
  <si>
    <t>HM01917</t>
  </si>
  <si>
    <t>VALOR TOTAL DO CONTRATO</t>
  </si>
  <si>
    <t>Serviço Municipal de Água e Esgoto - Piracicaba, SP</t>
  </si>
  <si>
    <t>Autarquia Municipal  (Lei nº 1657 de 30 de abril de 1969)</t>
  </si>
  <si>
    <t>2.1</t>
  </si>
  <si>
    <t>2.2</t>
  </si>
  <si>
    <t>BDI insumos</t>
  </si>
  <si>
    <t xml:space="preserve">CRONOGRAMA FÍSICO-FINANCEIRO </t>
  </si>
  <si>
    <t>item</t>
  </si>
  <si>
    <t>serviço</t>
  </si>
  <si>
    <t>1º mês</t>
  </si>
  <si>
    <t>2º mês</t>
  </si>
  <si>
    <t>3º mês</t>
  </si>
  <si>
    <t>4º mês</t>
  </si>
  <si>
    <t>total</t>
  </si>
  <si>
    <t xml:space="preserve">Planilha </t>
  </si>
  <si>
    <t>Cronograma</t>
  </si>
  <si>
    <t>Diferença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</si>
  <si>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</si>
  <si>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</si>
  <si>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</si>
  <si>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</si>
  <si>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</si>
  <si>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</si>
  <si>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</si>
  <si>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</si>
  <si>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2.3</t>
  </si>
  <si>
    <t>3.1</t>
  </si>
  <si>
    <t>3.2</t>
  </si>
  <si>
    <t>1.0</t>
  </si>
  <si>
    <t>SABESP</t>
  </si>
  <si>
    <t>COMPOS.</t>
  </si>
  <si>
    <t>001</t>
  </si>
  <si>
    <t>002</t>
  </si>
  <si>
    <t>Subtotal 1</t>
  </si>
  <si>
    <t>Item</t>
  </si>
  <si>
    <t>003</t>
  </si>
  <si>
    <t>004</t>
  </si>
  <si>
    <t>005</t>
  </si>
  <si>
    <t>006</t>
  </si>
  <si>
    <t>007</t>
  </si>
  <si>
    <t>Subtotal 2</t>
  </si>
  <si>
    <t>Subtotal 3</t>
  </si>
  <si>
    <t>Subtotal 4</t>
  </si>
  <si>
    <t>Subtotal 5</t>
  </si>
  <si>
    <t>Subtotal 6</t>
  </si>
  <si>
    <t xml:space="preserve">Sites - Imobiliárias </t>
  </si>
  <si>
    <t xml:space="preserve">ARES/PCJ </t>
  </si>
  <si>
    <t>CPFL</t>
  </si>
  <si>
    <t>TROCA DE LIGAÇÃO DE ÁGUA - METÓDO CONVENCIONAL, COM FORNECIMENTO DE MATERIAIS, EQUIPAMENTOS e MÃO DE OBRA</t>
  </si>
  <si>
    <t>H</t>
  </si>
  <si>
    <t>M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</si>
  <si>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</si>
  <si>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COMPOSIÇÃO 007</t>
  </si>
  <si>
    <t>Descrição da atividade</t>
  </si>
  <si>
    <t>Altura</t>
  </si>
  <si>
    <t>Largura</t>
  </si>
  <si>
    <t>Comprimento</t>
  </si>
  <si>
    <t>Quantidade</t>
  </si>
  <si>
    <t>Unidade</t>
  </si>
  <si>
    <t>Total Parcial</t>
  </si>
  <si>
    <t xml:space="preserve">Troca da ligação e desativação da ligação antiga - Hora de Encanador </t>
  </si>
  <si>
    <t>LIGAÇÕES DOMICILIARES DE ÁGUA - INTERLIGAÇÃO DO RAMAL DE ÁGUA À REDE PÚBLICA</t>
  </si>
  <si>
    <t>LIGAÇÕES DOMICILIARES DE ÁGUA - ASSENTAMENTO DE TUBULAÇÃO - PE</t>
  </si>
  <si>
    <t>Codigo SABESP</t>
  </si>
  <si>
    <t>LEVANTAMENTO DE PASSEIOS CIMENTADOS (B)</t>
  </si>
  <si>
    <t xml:space="preserve">LEVANTAMENTO DE PASSEIOS EM LADRILHO HIDRÁULICO (B) </t>
  </si>
  <si>
    <t>LEVANTAMENTO DE PASSEIOS EM MOSAICO (B)</t>
  </si>
  <si>
    <t>LEVANTAMENTO DE PASSEIOS EM ARDÓSIA, ARENITO OU PEDRA LUMINÁRIA (B)</t>
  </si>
  <si>
    <t>LEVANTAMENTO DE PASSEIOS EM GRANITO TIPO PARALELEPÍPEDO (B)</t>
  </si>
  <si>
    <t>TROCA DE LIGAÇÃO - REDE NA CALÇADA - LADO FAVORÁVEL</t>
  </si>
  <si>
    <t>LEVANTAMENTO DE PASSEIOS EM CACO CERÂMICO (B)</t>
  </si>
  <si>
    <t>15 minutos de encanador</t>
  </si>
  <si>
    <t>Unid</t>
  </si>
  <si>
    <t>EXECUÇÃO DE PASSEIOS CIMENTADOS (B)</t>
  </si>
  <si>
    <t>EXECUÇÃO DE PASSEIOS EM LADRILHO HIDRÁULICO (B)</t>
  </si>
  <si>
    <t>EXECUÇÃO DE PASSEIOS EM MOSAICO (B)</t>
  </si>
  <si>
    <t>ASSENTAMENTO DE PARALELEPÍPEDO (B)</t>
  </si>
  <si>
    <t>M²</t>
  </si>
  <si>
    <t>Levantamento do piso, retirada e separação dos materiais para reutilização ou descarte.</t>
  </si>
  <si>
    <t>PISO EM REVESTIMENTO CERÂMICO</t>
  </si>
  <si>
    <t>PISO EM ARDÓSIA</t>
  </si>
  <si>
    <t>TROCA DE LIGAÇÃO - REDE NA CALÇADA - LADO DESFAVORÁVEL</t>
  </si>
  <si>
    <t>Escavação em qualquer terreno, exceto rocha; carga, transporte a qualquer distância e descarga com espalhamento em bota-fora; transporte dos tubos e conexões do canteiro até o local de aplicação; assentamento da tubulação, execução de colchão e berço de areia, e reaterro com compactação manual.</t>
  </si>
  <si>
    <t xml:space="preserve">Reposição de passeio público em materiais diversos. </t>
  </si>
  <si>
    <t>COMPOSIÇÃO 01</t>
  </si>
  <si>
    <t>COMPOSIÇÃO 02</t>
  </si>
  <si>
    <t>Total</t>
  </si>
  <si>
    <t>LEVANTAMENTO DE PAVIMENTAÇÃO ASFÁLTICA (B)</t>
  </si>
  <si>
    <t>PREPARO DE CAIXA (B)</t>
  </si>
  <si>
    <t>BASE DE MACADAME BETUMINOSO (B)</t>
  </si>
  <si>
    <t>M³</t>
  </si>
  <si>
    <t>IMPRIMAÇÃO LIGANTE (B)</t>
  </si>
  <si>
    <t>CAPA DE CONCRETO ASFÁLTICO (B)</t>
  </si>
  <si>
    <t>TROCA DE LIGAÇÃO - REDE RUA LADO FAVORÁVEL</t>
  </si>
  <si>
    <t>TROCA DE LIGAÇÃO - REDE RUA LADO DESFAVORÁVEL</t>
  </si>
  <si>
    <t>CONSERTO DE REDE - PASSEIO</t>
  </si>
  <si>
    <t>ASSENTAMENTO DE REDE</t>
  </si>
  <si>
    <t>COMPOSIÇÃO 03</t>
  </si>
  <si>
    <t>ASSENTAMENTO PARA REDES DE ÁGUA, TUBOS E PEÇAS, DN 50 MM, EM PVC RÍGIDO, RPVC E DEFOFO (B)</t>
  </si>
  <si>
    <t>Locação, nivelamento e assentamento de tubos e peças; Pesquisas, locação e cadastramento das interferências existentes e situadas ao longo do percurso da tubulação; Escavação de vala em solo não rochoso, até a profundidade de 1,25 metros, incluindo a carga, transporte a qualquer distância e descarga do material escavado em depósito ou bota-fora, ou sua acomodação à beira da vala. Somente no caso da escavação se processar em rocha, ou manual ou da profundidade da vala exceder a 1,25 metros, devem ser aplicados preços adicionais; Escavação manual para regularização do fundo de vala. Transporte e manuseio interno, do Canteiro de Obra até o local de assentamento, dos tubos, conexões e peças especiais;  Limpeza prévia dos tubos, conexões e peças especiais, descida à vala e assentamento propriamente dito, incluindo montagem, alinhamento, nivelamento, apoios, travamentos e execução das juntas; Aterro da vala, com compactação mecanizada, sem controle do C.G., executado com material proveniente da escavação. No caso da profundidade da vala exceder a 1,25 metro ou da FISCALIZAÇÃO exigir a compactação mecânica com C.G. 95 % do E.N.C. devem ser aplicados os preços adicionais correspondentes a esses serviços.</t>
  </si>
  <si>
    <t>TUBOS E CONEXÕES DE AÇO GALVANIZADO DN ATÉ 1 POL - MONTAGEM APARENTE</t>
  </si>
  <si>
    <t>ASSENTAMENTO PARA REDES DE ÁGUA, TUBOS E PEÇAS, DN 75 MM, EM PVC RÍGIDO, RPVC E DEFOFO (B)</t>
  </si>
  <si>
    <t>ASSENTAMENTO PARA REDES DE ÁGUA, TUBOS E PEÇAS, DN 100 MM, EM PVC RÍGIDO, RPVC E DEFOFO (B)</t>
  </si>
  <si>
    <t>ASSENTAMENTO PARA REDES DE ÁGUA, TUBOS E PEÇAS, DN 125/150 MM, EM PVC RÍGIDO, RPVC E DEFOFO (B)</t>
  </si>
  <si>
    <t>CONSERTO DE REDE - RUA</t>
  </si>
  <si>
    <t xml:space="preserve">GEOFONAMENTO E CONSERTO </t>
  </si>
  <si>
    <t>COTAÇÃO 01</t>
  </si>
  <si>
    <t>SINALIZAÇÃO DE TRÁFEGO</t>
  </si>
  <si>
    <t>-</t>
  </si>
  <si>
    <t>Composição considerando porcentagens dos pavimentos mais comuns na cidade. Quantitativos retirados do contrato de calçadas.</t>
  </si>
  <si>
    <t>3.3</t>
  </si>
  <si>
    <t>5.5</t>
  </si>
  <si>
    <t>3.4</t>
  </si>
  <si>
    <t>3.5</t>
  </si>
  <si>
    <t>3.6</t>
  </si>
  <si>
    <t>3.7</t>
  </si>
  <si>
    <t>3.8</t>
  </si>
  <si>
    <t>3.9</t>
  </si>
  <si>
    <t>3.10</t>
  </si>
  <si>
    <t>Subtotal 03</t>
  </si>
  <si>
    <t>Subtotal 02</t>
  </si>
  <si>
    <t>2.4</t>
  </si>
  <si>
    <t>2.5</t>
  </si>
  <si>
    <t>2.6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</si>
  <si>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</si>
  <si>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</si>
  <si>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</si>
  <si>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</si>
  <si>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</si>
  <si>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</si>
  <si>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</si>
  <si>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</si>
  <si>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</si>
  <si>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</si>
  <si>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</si>
  <si>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Subtotal 04</t>
  </si>
  <si>
    <t>4.13</t>
  </si>
  <si>
    <t>4.14</t>
  </si>
  <si>
    <t>4.15</t>
  </si>
  <si>
    <t>Subtotal 05</t>
  </si>
  <si>
    <t>5.1</t>
  </si>
  <si>
    <t>5.2</t>
  </si>
  <si>
    <t>5.3</t>
  </si>
  <si>
    <t>9.3</t>
  </si>
  <si>
    <t>6.3</t>
  </si>
  <si>
    <t>5.4</t>
  </si>
  <si>
    <t>5.6</t>
  </si>
  <si>
    <t>5.7</t>
  </si>
  <si>
    <t>5.8</t>
  </si>
  <si>
    <t>5.9</t>
  </si>
  <si>
    <t>2.9</t>
  </si>
  <si>
    <t>6.2</t>
  </si>
  <si>
    <t>7.9</t>
  </si>
  <si>
    <t>5.10</t>
  </si>
  <si>
    <t>5.11</t>
  </si>
  <si>
    <t>5.12</t>
  </si>
  <si>
    <t>5.13</t>
  </si>
  <si>
    <t>5.14</t>
  </si>
  <si>
    <t>5.15</t>
  </si>
  <si>
    <t>6.1</t>
  </si>
  <si>
    <t>6.4</t>
  </si>
  <si>
    <t>6.5</t>
  </si>
  <si>
    <t>CONSERTO DE REDE DN 25 MM ATÉ 150 MM - METÓDO CONVENCIONAL, COM FORNECIMENTO DE MATERIAIS, EQUIPAMENTOS e MÃO DE OBRA</t>
  </si>
  <si>
    <t>7.1</t>
  </si>
  <si>
    <t>7.2</t>
  </si>
  <si>
    <t>7.3</t>
  </si>
  <si>
    <t>9.2</t>
  </si>
  <si>
    <t>7.4</t>
  </si>
  <si>
    <t>7.5</t>
  </si>
  <si>
    <t>7.6</t>
  </si>
  <si>
    <t>Subtotal 06</t>
  </si>
  <si>
    <t>Subtotal 07</t>
  </si>
  <si>
    <t>ATERRO DE VALAS, POÇOS E CAVAS COMPACTADO MECANICAMENTE, COM CONTROLE DO G.C. &gt;= 95% DO E.N.C. (B)</t>
  </si>
  <si>
    <t>4.16</t>
  </si>
  <si>
    <t>5.16</t>
  </si>
  <si>
    <t>8.1</t>
  </si>
  <si>
    <t>Subtotal 08</t>
  </si>
  <si>
    <t>UMA UNIDADE DE SERVIÇO</t>
  </si>
  <si>
    <t>PESQUISA DE VAZAMENTOS INVISÍVEIS DE REDE DE ÁGUA E RAMAL</t>
  </si>
  <si>
    <t>KM</t>
  </si>
  <si>
    <t xml:space="preserve">GEOFONAMENTO </t>
  </si>
  <si>
    <t>9.1</t>
  </si>
  <si>
    <t>SERVIÇO POR KM DE REDE</t>
  </si>
  <si>
    <t xml:space="preserve">SERVIÇOS ADICIONAIS </t>
  </si>
  <si>
    <t>ADICIONAL DE PREÇO PARA ESCAVAÇÃO EM ROCHA - PROF. ATÉ 1,25 M (B)</t>
  </si>
  <si>
    <t>GEOFONAMENTO</t>
  </si>
  <si>
    <t>Conserto rede rua</t>
  </si>
  <si>
    <t>Conserto rede calçada</t>
  </si>
  <si>
    <t>ESCORAMENTO DESCONTÍNUO (B)</t>
  </si>
  <si>
    <t>SERVIÇOS EXTRAS</t>
  </si>
  <si>
    <t>M³/MÊS</t>
  </si>
  <si>
    <t>M²/MÊS</t>
  </si>
  <si>
    <t>Escavação em rocha considerar 5% da escavação total por mês</t>
  </si>
  <si>
    <t xml:space="preserve">Altura média de valas profundas = 1,80 m                Largura da vala no sentido da rede = 1,80  m                       Considerar 5% das valas totais sendo abaixo de 1,25 m          </t>
  </si>
  <si>
    <t>ESGOTAMENTO COM BOMBAS DE SUPERFÍCIE OU SUBMERSAS</t>
  </si>
  <si>
    <t>HPH/MÊS</t>
  </si>
  <si>
    <t>Tempo de conserto rede calçada (50% dos serviços)</t>
  </si>
  <si>
    <t>Tempo de conserto rede rua (50% dos serviços)</t>
  </si>
  <si>
    <t>Hora</t>
  </si>
  <si>
    <t>N° de serviços</t>
  </si>
  <si>
    <t xml:space="preserve">Troca de ligação calçada lado favorável </t>
  </si>
  <si>
    <t xml:space="preserve">Troca de ligação calçada lado desfávoravel </t>
  </si>
  <si>
    <t xml:space="preserve">Troca de ligação rua lado favorável </t>
  </si>
  <si>
    <t xml:space="preserve">Troca de ligação rua lado desfavorável </t>
  </si>
  <si>
    <t>Tempo de trocar ligação calçada (20% dos serviços)</t>
  </si>
  <si>
    <t>Tempo de  trocar ligação rua (20% dos serviços)</t>
  </si>
  <si>
    <t>Total de serviços no mês</t>
  </si>
  <si>
    <t xml:space="preserve">Potência da bomba considerada = 7 HP                                   </t>
  </si>
  <si>
    <t>M³ por serviço</t>
  </si>
  <si>
    <t>1.3</t>
  </si>
  <si>
    <t>1.4</t>
  </si>
  <si>
    <t>1.5</t>
  </si>
  <si>
    <t xml:space="preserve">Fonte </t>
  </si>
  <si>
    <t>KWH/MÊS</t>
  </si>
  <si>
    <t>MÊS</t>
  </si>
  <si>
    <t>HORA/MÊS</t>
  </si>
  <si>
    <t>CANTEIRO DE OBRA</t>
  </si>
  <si>
    <t>H/MÊS</t>
  </si>
  <si>
    <t>2.7</t>
  </si>
  <si>
    <t>2.8</t>
  </si>
  <si>
    <t>2.10</t>
  </si>
  <si>
    <t>10.1</t>
  </si>
  <si>
    <t>10.2</t>
  </si>
  <si>
    <t>10.3</t>
  </si>
  <si>
    <t>CANTEIRO DE OBRAS</t>
  </si>
  <si>
    <t>PLANILHA ORÇAMENTÁRIA</t>
  </si>
  <si>
    <t>3.11</t>
  </si>
  <si>
    <t>3.12</t>
  </si>
  <si>
    <t>3.13</t>
  </si>
  <si>
    <t>3.14</t>
  </si>
  <si>
    <t>3.15</t>
  </si>
  <si>
    <t>3.16</t>
  </si>
  <si>
    <t>7.7</t>
  </si>
  <si>
    <t>7.8</t>
  </si>
  <si>
    <t>Serviços diversos</t>
  </si>
  <si>
    <t>Subtotal 9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</si>
  <si>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</si>
  <si>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</si>
  <si>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</si>
  <si>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</si>
  <si>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</si>
  <si>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</si>
  <si>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</si>
  <si>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</si>
  <si>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</si>
  <si>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</si>
  <si>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</si>
  <si>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</si>
  <si>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</si>
  <si>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</si>
  <si>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</si>
  <si>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</si>
  <si>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</si>
  <si>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</si>
  <si>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</si>
  <si>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</si>
  <si>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</si>
  <si>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</si>
  <si>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</si>
  <si>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</si>
  <si>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</si>
  <si>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</si>
  <si>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</si>
  <si>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</si>
  <si>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</si>
  <si>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</si>
  <si>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</si>
  <si>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</si>
  <si>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</si>
  <si>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</si>
  <si>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</si>
  <si>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</si>
  <si>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</si>
  <si>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</si>
  <si>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</si>
  <si>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</si>
  <si>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</si>
  <si>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</si>
  <si>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GEOFONAMENTO (inclui geofonamento noturno e diurno por equipe especializada)</t>
  </si>
  <si>
    <t>9.4</t>
  </si>
  <si>
    <t>REMOÇÃO ENTULHO INCLUSIVE A CARGA, TRANSPORTE E DESCARGA EM BOTA FORA A QQ DISTÂNCIA</t>
  </si>
  <si>
    <t>Considerando que 20% do material escavado será transportado para bota-foras ditantes mais que 10 km do local do serviço</t>
  </si>
  <si>
    <t>N° de serviços mês</t>
  </si>
  <si>
    <t>Métro cúbicos gasto em cada tipo de serviço :</t>
  </si>
  <si>
    <t>JUNTA BOLSA FERRO FUNDIDO DE MÁX=200 MM X DE MÍN=150 MM ADAPTÁVEL P/VARIACAO
DIAMETRAL ÁGUA</t>
  </si>
  <si>
    <t>TUBO PVC DEFOFO DN=150 MM PBJE NBR 7665 INFRAESTRUTURA ÁGUA</t>
  </si>
  <si>
    <t>LUVA DE CORRER PVC DEFOFO DN=150 MM JUNTA ELÁSTICA NBR 7665 INFRAESTRUTURA ÁGUA</t>
  </si>
  <si>
    <t>JUNTA BOLSA FERRO FUNDIDO DE MÁX=100 MM X DE MÍN=50 MM ADAPTÁVEL P/VARIACAO
DIAMETRAL ÁGUA</t>
  </si>
  <si>
    <t>ADAPTADOR PVC DE=60 MM PARA LIGAR PONTA DE PVC A BOLSA DE FERRO FUNDIDO ÁGUA</t>
  </si>
  <si>
    <t>TUBO PVC DE=60 MM CL 20 PBA JEI NBR 5647-1 INFRAESTRUTURA ÁGUA</t>
  </si>
  <si>
    <t>ADAPTADOR PVC DE=85 MM PARA LIGAR PONTA DE PVC A BOLSA DE FERRO FUNDIDO ÁGUA</t>
  </si>
  <si>
    <t>TUBO PVC DE=85 MM CL 20 PBA JEI NBR 5647-1 INFRAESTRUTURA ÁGUA</t>
  </si>
  <si>
    <t>LUVA DE CORRER COM BOLSAS JUNTA MECÂNICA FERRO FUNDIDO DN=100 MM PINTURA 
BETUMINOSA C/ACESSÓRIOS INCLUSOS NBR 7675 ÁGUA</t>
  </si>
  <si>
    <t>ADAPTADOR PVC DE=110 MM PARA LIGAR PONTA DE PVC A BOLSA DE FERRO FUNDIDO ÁGUA</t>
  </si>
  <si>
    <t>TUBO PVC DE=110 MM CL 20 PBA JEI NBR 5647-1 INFRAESTRUTURA ÁGUA</t>
  </si>
  <si>
    <t>JUNTA BOLSA FERRO FUNDIDO DE MÁX=150 MM X DE=MÍN 100 MM ADAPTÁVEL P/VARIACAO
DIAMETRAL ÁGUA</t>
  </si>
  <si>
    <t>LUVA DE CORRER COM BOLSAS JUNTA MECÂNICA FERRO FUNDIDO DN=150 MM PINTURA BETUMINOSA C/ACESSÓRIOS INCLUSOS NBR 7675 ÁGUA</t>
  </si>
  <si>
    <t>LUVA DE CORRER PVC DE=60 MM PBA NBR 10351 INFRAESTRUTURA ÁGUA</t>
  </si>
  <si>
    <t>LUVA DE CORRER PVC DE=85 MM PBA NBR 10351 INFRAESTRUTURA ÁGUA</t>
  </si>
  <si>
    <t>LUVA DE CORRER PVC DE=110 MM PBA NBR 10351 INFRAESTRUTURA ÁGUA</t>
  </si>
  <si>
    <t>CAP PBA PVC DE=60 MM JUNTA ELÁSTICA NBR 10351 INFRAESTRUTURA ÁGUA</t>
  </si>
  <si>
    <t>CAP PBA PVC DE=110 MM JUNTA ELÁSTICA NBR 10351 INFRAESTRUTURA ÁGUA</t>
  </si>
  <si>
    <t>CURVA 22°30' PVC DE=110 MM JUNTA ELÁSTICA PBA NBR 10351 INFRAESTRUTURA ÁGU</t>
  </si>
  <si>
    <t>CURVA 22°30' PVC DE=60 MM JUNTA ELÁSTICA PBA NBR 10351 INFRAESTRUTURA ÁGUA</t>
  </si>
  <si>
    <t>CURVA 45° PVC DE=110 MM JUNTA ELÁSTICA PBA NBR 10351 INFRAESTRUTURA ÁGUA</t>
  </si>
  <si>
    <t>CURVA 45° PVC DE=60 MM JUNTA ELÁSTICA PBA NBR 10351 INFRAESTRUTURA ÁGUA</t>
  </si>
  <si>
    <t>CURVA 90º COM BOLSAS FERRO FUNDIDO DE=110 MM (3,80 KG) PINTURA EPÓXI - ANEL DE
BORRACHA INCLUSO - PARA PVC/PBA NBR 15880 ÁGUA</t>
  </si>
  <si>
    <t>CURVA 90º COM BOLSAS FERRO FUNDIDO DE=60 MM (3,80 KG) PINTURA EPÓXI - ANEL DE
BORRACHA INCLUSO - PARA PVC/PBA NBR 15880 ÁGUA</t>
  </si>
  <si>
    <t>REDUÇÃO COM PONTA E BOLSA PVC DE=110 X 60 MM PBA NBR 10351 INFRAESTRUTURA ÁGUA</t>
  </si>
  <si>
    <t>TÊ COM BOLSAS FERRO FUNDIDO DE=110 MM (8,50 KG) PINTURA EPÓXI - ANEL DE BORRACHA
INCLUSO - PARA PVC/PBA NBR 15880 ÁGUA</t>
  </si>
  <si>
    <t>TÊ COM BOLSAS FERRO FUNDIDO DE=60 MM (4,00 KG) PINTURA EPÓXI - ANEL DE BORRACHA
INCLUSO - PARA PVC/PBA NBR 15880 ÁGUA</t>
  </si>
  <si>
    <t>TÊ 90° REDUÇÃO PVC DE=110 X 60 MM PBA NBR 10351 INFRAESTRUTURA ÁGUA</t>
  </si>
  <si>
    <t>CURVA 90º COM BOLSAS JE2GS FERRO FUNDIDO DN=150 MM * (21,60 KG) PINTURA BETUMINOSA
E ANÉIS DE BORRACHA INCLUSOS NBR 7675 PARA ÁGUA</t>
  </si>
  <si>
    <t>CURVA 90º COM BOLSAS JE2GS FERRO FUNDIDO DN=100 MM * (13,20 KG) PINTURA BETUMINOSA
E ANÉIS DE BORRACHA INCLUSOS NBR 7675 PARA ÁGUA</t>
  </si>
  <si>
    <t>CURVA 45º COM BOLSAS JE2GS FERRO FUNDIDO DN=100 MM * (12,90 KG) PINTURA BETUMINOSA
E ANÉIS DE BORRACHA INCLUSOS NBR 7675 ÁGUA</t>
  </si>
  <si>
    <t>CURVA 45º COM BOLSAS JE2GS FERRO FUNDIDO DN=150 MM * (18,70 KG) PINTURA BETUMINOSA
E ANÉIS DE BORRACHA INCLUSOS NBR 7675 ÁGUA</t>
  </si>
  <si>
    <t>CRUZETA COM BOLSAS FERRO FUNDIDO DE=60 MM (4,70 KG) PINTURA EPÓXI - ANEL DE
BORRACHA INCLUSO - PARA PVC/PBA NBR 15880 ÁGUA</t>
  </si>
  <si>
    <t>CRUZETA COM BOLSAS FERRO FUNDIDO DE=110 MM (10,20 KG) PINTURA EPÓXI - 
ANEL DE BORRACHA INCLUSO - PARA PVC/PBA NBR 15880 ÁGUA</t>
  </si>
  <si>
    <t>CRUZETA FERRO FUNDIDO DUCTIL COM BOLSAS JUNTA ELASTICA JGS - DN = 100 X 100 MM (25,10
KG) - REVESTIMENTO INTERNO E EXTERNO COM PINTURA BETUMINOSA - NBR 7675</t>
  </si>
  <si>
    <t>CRUZETA FERRO FUNDIDO DUCTIL COM BOLSAS JUNTA ELASTICA JGS - DN = 150 X 150 MM (37,95
KG) - REVESTIMENTO INTERNO E EXTERNO COM PINTURA BETUMINOSA - NBR 7675</t>
  </si>
  <si>
    <t>VÁLVULA GAVETA C/BOLSAS FERRO FUNDIDO DE=60 MM (8,50 KG) PARA PVC/PBA, ACION.
CABEÇOTE, CUNHA DE BORRACHA, PINTURA EPÓXI EM PÓ NBR 14968 ÁGUA</t>
  </si>
  <si>
    <t>VÁLVULA GAVETA C/BOLSAS FERRO FUNDIDO DE=110 MM (18,00 KG) PARA PVC/PBA, ACION.
CABEÇOTE, CUNHA DE BORRACHA, PINTURA EPÓXI EM PÓ NBR 14968 ÁGUA</t>
  </si>
  <si>
    <t>1.6</t>
  </si>
  <si>
    <t>MO00080</t>
  </si>
  <si>
    <t>1.7</t>
  </si>
  <si>
    <t>M²/Mês</t>
  </si>
  <si>
    <t xml:space="preserve">SERVIÇOS PAGO POR MÊS </t>
  </si>
  <si>
    <t xml:space="preserve">MATERIAIS PARA O REPARO DE REDE DN 25 MM ATÉ DN 150 MM EM MATERIAIS DIVERSOS - FORNECIDOS COMPLETOS (COM ANEL JE PBA, JEI, FLANGES, ARRUELAS E PARAFUSOS, ETC) </t>
  </si>
  <si>
    <t>PRESTAÇÃO DE SERVIÇOS PARA GEOFONAMENTO E CONSERTO DAS REDES DE DISTRIBUIÇÃO E TROCA DE LIGAÇÕES DE ÁGUA.</t>
  </si>
  <si>
    <t>MEMORIAL DE CÁLCULO</t>
  </si>
  <si>
    <t>0009</t>
  </si>
  <si>
    <t>Serviços adicionais (Prevê escavação eventual em rochas, escoramento para as redes de água que estiverem abaixo de 1,25 m, uso de bombas para esgotamento de valas e transporte de material excedente até o bota-fora nos locais que excederem 10 km de distância)</t>
  </si>
  <si>
    <t>KWh/MÊS</t>
  </si>
  <si>
    <t>ALUGUEL DE GALPÃO EM PIRACICABA (ÁREA MÍNIMA DE 350 M2 )</t>
  </si>
  <si>
    <t>ARES-PCJ Nº 499/2023</t>
  </si>
  <si>
    <t>CANTEIRO DE OBRAS (ALUGUEL DE GALPÃO, ÁGUA, ESGOTO, LUZ, ENGENHEIRO, TÉCNICO DE SEGURANÇA E ENCARREGADO DE EQUIPE/FISCAL DE OBRAS)</t>
  </si>
  <si>
    <t>UNID.</t>
  </si>
  <si>
    <t>QTDE.</t>
  </si>
  <si>
    <t>R$ UNIT.</t>
  </si>
  <si>
    <t>R$ TOTAL</t>
  </si>
  <si>
    <t>ÁGUA E ESGOTO (20 M3/MÊS X R$21,70/M3 - TARIFA COMERCIAL/PÚBLICO/CONSTRUÇÃO - RESOLUÇÃO ARES/PCJ Nº 499/2023) + BDI</t>
  </si>
  <si>
    <t>ENERGIA (350,24 KWH/MÊS X R$ 0,98 KWH) + BDI</t>
  </si>
  <si>
    <t>SERVIÇOS DE ENGENHEIRO (44 HORAS/MÊS X 12 MESES)</t>
  </si>
  <si>
    <t>SERVIÇOS DE ENCARREGADO DE EQUIPE (160 HORAS/MÊS X 2 FISCAIS/ENCARREGADOS) + BDI</t>
  </si>
  <si>
    <t>TÉCNICO NÍVEL MÉDIO (80 HORAS/MÊS X 12 MESES)</t>
  </si>
  <si>
    <t>PLACA DE IDENTIFICAÇÃO DE OBRAS (6M² / 12 MESES)</t>
  </si>
  <si>
    <t>Preço CPFL 2023</t>
  </si>
  <si>
    <t xml:space="preserve">TROCA DE LIGAÇÃO DE ÁGUA ATÉ 32 MM - REDE DN 25MM ATÉ 150MM - PASSEIO PÚBLICO - LADO FAVORÁVEL </t>
  </si>
  <si>
    <t>DEFINIÇÃO E DEMARCAÇÃO DO PAVIMENTO COM DISCO DE CORTE</t>
  </si>
  <si>
    <t>LEVANTAMENTO DO PISO, RETIRADA E SEPARAÇÃO DOS MATERIAIS PARA REUTILIZAÇÃO OU DESCARTE.</t>
  </si>
  <si>
    <t>COMPOSIÇÃO CONSIDERANDO PORCENTAGENS DOS PAVIMENTOS MAIS COMUNS NA CIDADE. QUANTITATIVOS RETIRADOS DO CONTRATO DE CALÇADAS.</t>
  </si>
  <si>
    <t xml:space="preserve">TROCA DA LIGAÇÃO E DESATIVAÇÃO DA LIGAÇÃO ANTIGA - HORA DE ENCANADOR </t>
  </si>
  <si>
    <t xml:space="preserve">REPOSIÇÃO DE PASSEIO PÚBLICO EM MATERIAIS DIVERSOS. </t>
  </si>
  <si>
    <t>TUBO PARA PROTEÇÃO DO REGISTRO DE PASSEIO - DN 100 MM</t>
  </si>
  <si>
    <t>HM04327</t>
  </si>
  <si>
    <t>REGISTRO ESFERA PVC D=3/4" ACION BORB C/ROSCA EXT NBR 11306, ÁGUA PREDIAL</t>
  </si>
  <si>
    <t>HM01366</t>
  </si>
  <si>
    <t>UNID</t>
  </si>
  <si>
    <t>CAIXA TIPO T-5 FERRO FUNDIDO DN 100 MM COM TAMPA ARTICULADA PARA VÁLVULA NTS 033</t>
  </si>
  <si>
    <t xml:space="preserve">TROCA DE LIGAÇÃO DE ÁGUA ATÉ 32 MM - REDE DN 25MM ATÉ 150MM - PASSEIO PÚBLICO - LADO DESFAVORÁVEL - </t>
  </si>
  <si>
    <t xml:space="preserve">TROCA DE LIGAÇÃO DE ÁGUA ATÉ 32 MM - REDE DN 25MM ATÉ 150MM - RUA - LADO FAVORÁVEL </t>
  </si>
  <si>
    <t xml:space="preserve">TROCA DE LIGAÇÃO DE ÁGUA ATÉ 32 MM - REDE DN 60MM ATÉ 150MM - RUA - LADO DESFAVORÁVEL </t>
  </si>
  <si>
    <t xml:space="preserve">CONSERTO DE REDE DN 25MM ATÉ 150 MM - CALÇADA </t>
  </si>
  <si>
    <t>LOCAÇÃO, NIVELAMENTO E ASSENTAMENTO DE TUBOS E PEÇAS; PESQUISAS, LOCAÇÃO E CADASTRAMENTO DAS INTERFERÊNCIAS EXISTENTES E SITUADAS AO LONGO DO PERCURSO DA TUBULAÇÃO; ESCAVAÇÃO DE VALA EM SOLO NÃO ROCHOSO, ATÉ A PROFUNDIDADE DE 1,25 METROS, INCLUINDO A CARGA, TRANSPORTE A QUALQUER DISTÂNCIA E DESCARGA DO MATERIAL ESCAVADO EM DEPÓSITO OU BOTA-FORA, OU SUA ACOMODAÇÃO À BEIRA DA VALA. SOMENTE NO CASO DA ESCAVAÇÃO SE PROCESSAR EM ROCHA, OU MANUAL OU DA PROFUNDIDADE DA VALA EXCEDER A 1,25 METROS, DEVEM SER APLICADOS PREÇOS ADICIONAIS; ESCAVAÇÃO MANUAL PARA REGULARIZAÇÃO DO FUNDO DE VALA. TRANSPORTE E MANUSEIO INTERNO, DO CANTEIRO DE OBRA ATÉ O LOCAL DE ASSENTAMENTO, DOS TUBOS, CONEXÕES E PEÇAS ESPECIAIS;  LIMPEZA PRÉVIA DOS TUBOS, CONEXÕES E PEÇAS ESPECIAIS, DESCIDA À VALA E ASSENTAMENTO PROPRIAMENTE DITO, INCLUINDO MONTAGEM, ALINHAMENTO, NIVELAMENTO, APOIOS, TRAVAMENTOS E EXECUÇÃO DAS JUNTAS; ATERRO DA VALA, COM COMPACTAÇÃO MECANIZADA, SEM CONTROLE DO C.G., EXECUTADO COM MATERIAL PROVENIENTE DA ESCAVAÇÃO. NO CASO DA PROFUNDIDADE DA VALA EXCEDER A 1,25 METRO OU DA FISCALIZAÇÃO EXIGIR A COMPACTAÇÃO MECÂNICA COM C.G. 95 % DO E.N.C. DEVEM SER APLICADOS OS PREÇOS ADICIONAIS CORRESPONDENTES A ESSES SERVIÇOS.</t>
  </si>
  <si>
    <t xml:space="preserve">CONSERTO DE REDE DN 25MM ATÉ 150 MM - RUA </t>
  </si>
  <si>
    <t>SERVIÇOS PRELIMINARES - CANTEIRO DE OBRAS INCLUSO ALUGUEL DE GALPÃO NO MUNICIPIO DE PIRACICABA, EQUIPADO COM BANHEIRO E ESCRITÓRIO, ALÉM DE ESPAÇO PARA ARMAZENAMENTO DE MAQUINÁRIOS, AUTOMÓVEIS E ESTOQUE DE PEÇAS, LIGAÇÃO E FORNECIMENTO DE ÁGUA E ESGOTO, ENERGIA, MOBILIZAÇÃO E DESMOBILIZAÇÃO DE EQUIPAMENTOS, COMBUSTÍVEL, ETC. O CANTEIRO DEVE POSSUIR AINDA ENGENHEIRO PLENO RESPONSÁVEL PELO CONTRATO, ENCARREGADO DE EQUIPE/FISCAL DE OBRA E UM TÉNICO DE SEGURANÇA DO TRABALHO.</t>
  </si>
  <si>
    <t>SERVIÇO</t>
  </si>
  <si>
    <t>Nº PREÇO</t>
  </si>
  <si>
    <t>REFERÊNCIA</t>
  </si>
  <si>
    <t>ITEM</t>
  </si>
  <si>
    <t>TROCA DE LIGAÇÃO DE ÁGUA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IMPRIMAÇÃO, BINDER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</si>
  <si>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>CONSERTO DE REDE DN 25 MM ATÉ 150 MM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t>
  </si>
  <si>
    <t>LUVA TRANSIÇÃO AÇO X PEAD 1" X 32 MM, EM FERRO FUNDIDO MALEÁVEL E COM DUPLA GALVANIZAÇÃO</t>
  </si>
  <si>
    <t>ABRAÇADEIRA DE VEDAÇÃO TRIPARTIDA DN 50  DE FERRO FUNDIDO NODULAR,  CONFORME NBR 6916,  PN 16</t>
  </si>
  <si>
    <t>JUNTA GIBAULT DE ADAPTAÇÃO DE FERRO FUNDIDO DÚCTIL, PARA TUBOS DE PVC PBA CL - 20 CONFORME NBR 5647, 
LUVA CENTRAL ADAPTÁVEL A DN 50 (FERRO FUNDIDO) X DN 60 (PVC)</t>
  </si>
  <si>
    <t>ABRAÇADEIRA DE VEDAÇÃO TRIPARTIDA DN 75  DE FERRO FUNDIDO NODULAR,  CONFORME NBR 6916, PN 16</t>
  </si>
  <si>
    <t>ABRAÇADEIRA DE VEDAÇÃO TRIPARTIDA DN 150  DE FERRO FUNDIDO NODULAR,  CONFORME NBR 6916,  PN 16</t>
  </si>
  <si>
    <t>ABRAÇADEIRA DE VEDAÇÃO TRIPARTIDA DN 100  DE FERRO FUNDIDO NODULAR,  CONFORME NBR 6916, DN 100,  PN 16</t>
  </si>
  <si>
    <t>ABRAÇADEIRA DE VEDAÇÃO TRIPARTIDA DN 125  DE FERRO FUNDIDO NODULAR,  CONFORME NBR 6916,  PN 16</t>
  </si>
  <si>
    <t xml:space="preserve">SERVIÇOS DIVERSOS </t>
  </si>
  <si>
    <t xml:space="preserve">TROCA DE LIGAÇÃO DE ÁGUA ATÉ 32 MM - REDE DN 25MM ATÉ 150MM - PASSEIO PÚBLICO - LADO DESFAVORÁVEL </t>
  </si>
  <si>
    <t xml:space="preserve">TROCA DE LIGAÇÃO DE ÁGUA ATÉ 32 MM - REDE DN 25MM ATÉ 150MM - RUA - LADO DESFAVORÁVEL </t>
  </si>
  <si>
    <t>Data: Agosto/2023</t>
  </si>
  <si>
    <t>Engenheiro Civil</t>
  </si>
  <si>
    <t xml:space="preserve">     PRESTAÇÃO DE SERVIÇOS COMUNS DE ENGENHARIA PARA GEOFONAMENTO E CONSERTO – SERVIÇOS GEOFONAMENTO, TROCA DE RAMAIS DE ÁGUA E REPARO DE REDES DE DISTRIBUIÇÃO EM PIRACICABA – SP, COM ÊNFASE NA REDUÇÃO DO ÍNDICE DE PERDAS.</t>
  </si>
  <si>
    <t xml:space="preserve">                                 Autarquia Municipal  (Lei nº 1657 de 30 de abril de 1969)</t>
  </si>
  <si>
    <t xml:space="preserve">                  Serviço Municipal de Água e Esgoto - Piracicaba, SP</t>
  </si>
  <si>
    <t>0008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</si>
  <si>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</si>
  <si>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</si>
  <si>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</si>
  <si>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</si>
  <si>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</si>
  <si>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</si>
  <si>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</si>
  <si>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</si>
  <si>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</si>
  <si>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</si>
  <si>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</si>
  <si>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</si>
  <si>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</si>
  <si>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</si>
  <si>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</si>
  <si>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</si>
  <si>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</si>
  <si>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</si>
  <si>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</si>
  <si>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</si>
  <si>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</si>
  <si>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</si>
  <si>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</si>
  <si>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</si>
  <si>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</si>
  <si>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</si>
  <si>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</si>
  <si>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</si>
  <si>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</si>
  <si>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</si>
  <si>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</si>
  <si>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</si>
  <si>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</si>
  <si>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</si>
  <si>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</si>
  <si>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</si>
  <si>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</si>
  <si>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</si>
  <si>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</si>
  <si>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</si>
  <si>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</si>
  <si>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</si>
  <si>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</si>
  <si>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</si>
  <si>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</si>
  <si>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Rômulo Mota Teixeira</t>
  </si>
  <si>
    <t>João Vitor Santos Roesner</t>
  </si>
  <si>
    <t>Superintendente Operacional</t>
  </si>
  <si>
    <t>SERVIÇO MUNICIPAL DE ÁGUA E ESGOTO DE PIRACICABA</t>
  </si>
  <si>
    <t xml:space="preserve"> COMPOSIÇÃO DAS TAXAS DE BDI PARA INSUMOS E SERVIÇOS DE ENGENHARIA</t>
  </si>
  <si>
    <t>COMPOSIÇÃO DAS TAXAS DE BDI - INSUMOS</t>
  </si>
  <si>
    <t>Item componente do BDI</t>
  </si>
  <si>
    <t>1º Quartil</t>
  </si>
  <si>
    <t>Médio</t>
  </si>
  <si>
    <t>3º Quartil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</si>
  <si>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</si>
  <si>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</si>
  <si>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</si>
  <si>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</si>
  <si>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</si>
  <si>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</si>
  <si>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</si>
  <si>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</si>
  <si>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</si>
  <si>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</si>
  <si>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</si>
  <si>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</si>
  <si>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</si>
  <si>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</si>
  <si>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</si>
  <si>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</si>
  <si>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OBRAS E SERVIÇOS DE ENGENHARIA</t>
  </si>
  <si>
    <t xml:space="preserve">LDI (Lucro e Despesas Indiretas) </t>
  </si>
  <si>
    <t xml:space="preserve"> LSB (Leis Sociais e Benefícios) </t>
  </si>
  <si>
    <t xml:space="preserve">OBS.: </t>
  </si>
  <si>
    <r>
      <rPr>
        <b/>
        <sz val="10"/>
        <rFont val="Arial"/>
        <family val="2"/>
      </rPr>
      <t>1</t>
    </r>
    <r>
      <rPr>
        <sz val="11"/>
        <color theme="1"/>
        <rFont val="Calibri"/>
        <family val="2"/>
        <scheme val="minor"/>
      </rPr>
      <t>. Valores  das colunas "</t>
    </r>
    <r>
      <rPr>
        <i/>
        <sz val="10"/>
        <rFont val="Arial"/>
        <family val="2"/>
      </rPr>
      <t>1º Quartil</t>
    </r>
    <r>
      <rPr>
        <sz val="11"/>
        <color theme="1"/>
        <rFont val="Calibri"/>
        <family val="2"/>
        <scheme val="minor"/>
      </rPr>
      <t>", "</t>
    </r>
    <r>
      <rPr>
        <i/>
        <sz val="10"/>
        <rFont val="Arial"/>
        <family val="2"/>
      </rPr>
      <t>Médio</t>
    </r>
    <r>
      <rPr>
        <sz val="11"/>
        <color theme="1"/>
        <rFont val="Calibri"/>
        <family val="2"/>
        <scheme val="minor"/>
      </rPr>
      <t>" e "</t>
    </r>
    <r>
      <rPr>
        <i/>
        <sz val="10"/>
        <rFont val="Arial"/>
        <family val="2"/>
      </rPr>
      <t>3º Quartil</t>
    </r>
    <r>
      <rPr>
        <sz val="11"/>
        <color theme="1"/>
        <rFont val="Calibri"/>
        <family val="2"/>
        <scheme val="minor"/>
      </rPr>
      <t xml:space="preserve">", conforme Acórdão n° 2622/2013 - TCU - Plenário, para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</si>
  <si>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</si>
  <si>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</rPr>
      <t xml:space="preserve">2. </t>
    </r>
    <r>
      <rPr>
        <sz val="11"/>
        <color theme="1"/>
        <rFont val="Calibri"/>
        <family val="2"/>
        <scheme val="minor"/>
      </rPr>
      <t>A coluna "</t>
    </r>
    <r>
      <rPr>
        <i/>
        <sz val="10"/>
        <rFont val="Arial"/>
        <family val="2"/>
      </rPr>
      <t>Valores Propostos</t>
    </r>
    <r>
      <rPr>
        <sz val="11"/>
        <color theme="1"/>
        <rFont val="Calibri"/>
        <family val="2"/>
        <scheme val="minor"/>
      </rPr>
      <t xml:space="preserve">" </t>
    </r>
    <r>
      <rPr>
        <b/>
        <sz val="10"/>
        <rFont val="Arial"/>
        <family val="2"/>
      </rPr>
      <t xml:space="preserve">é apenas para referência, sendo que a licitante deverá apresentar os valores </t>
    </r>
  </si>
  <si>
    <r>
      <t xml:space="preserve">  </t>
    </r>
    <r>
      <rPr>
        <b/>
        <sz val="10"/>
        <rFont val="Arial"/>
        <family val="2"/>
      </rPr>
      <t xml:space="preserve">  que estejam de acordo com a sua composição</t>
    </r>
  </si>
  <si>
    <r>
      <rPr>
        <b/>
        <sz val="10"/>
        <rFont val="Arial"/>
        <family val="2"/>
      </rPr>
      <t>3.</t>
    </r>
    <r>
      <rPr>
        <sz val="11"/>
        <color theme="1"/>
        <rFont val="Calibri"/>
        <family val="2"/>
        <scheme val="minor"/>
      </rPr>
      <t xml:space="preserve"> Valores do PIS = 0,65% e do COFINS = 3,00%, considerando a opção por "</t>
    </r>
    <r>
      <rPr>
        <i/>
        <sz val="10"/>
        <rFont val="Arial"/>
        <family val="2"/>
      </rPr>
      <t>Lucro Presumido</t>
    </r>
    <r>
      <rPr>
        <sz val="11"/>
        <color theme="1"/>
        <rFont val="Calibri"/>
        <family val="2"/>
        <scheme val="minor"/>
      </rPr>
      <t>"</t>
    </r>
  </si>
  <si>
    <t>4. Valores de LDI e LSB conforme banco de preços de obras e serviços de Engenharia da SABESP</t>
  </si>
  <si>
    <t xml:space="preserve">                             Pedro Alberto Caes</t>
  </si>
  <si>
    <t>Fábio Oliveira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</si>
</sst>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"/>
    <numFmt numFmtId="165" formatCode="#,##0.0000"/>
    <numFmt numFmtId="166" formatCode="0.000"/>
    <numFmt numFmtId="167" formatCode="0.0000"/>
    <numFmt numFmtId="168" formatCode="0.0%"/>
    <numFmt numFmtId="169" formatCode="#,##0.000000"/>
    <numFmt numFmtId="170" formatCode="_-* #,##0.000_-;\-* #,##0.000_-;_-* &quot;-&quot;??_-;_-@_-"/>
    <numFmt numFmtId="171" formatCode="_-* #,##0.000_-;\-* #,##0.000_-;_-* &quot;-&quot;???_-;_-@_-"/>
    <numFmt numFmtId="172" formatCode="#,##0.000"/>
    <numFmt numFmtId="173" formatCode="_-* #,##0_-;\-* #,##0_-;_-* &quot;-&quot;??_-;_-@_-"/>
    <numFmt numFmtId="174" formatCode="_-* #,##0.0000_-;\-* #,##0.0000_-;_-* &quot;-&quot;??_-;_-@_-"/>
  </numFmts>
  <fonts count="36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Verdana"/>
      <family val="2"/>
    </font>
    <font>
      <b/>
      <sz val="11"/>
      <name val="Verdana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color theme="1"/>
      <name val="Verdana"/>
      <family val="2"/>
    </font>
    <font>
      <b/>
      <sz val="10"/>
      <color rgb="FF0000FF"/>
      <name val="Verdana"/>
      <family val="2"/>
    </font>
    <font>
      <sz val="11"/>
      <name val="Arial"/>
      <family val="2"/>
    </font>
    <font>
      <b/>
      <sz val="12"/>
      <name val="Verdana"/>
      <family val="2"/>
    </font>
    <font>
      <b/>
      <sz val="12"/>
      <color rgb="FF0000FF"/>
      <name val="Arial"/>
      <family val="2"/>
    </font>
    <font>
      <b/>
      <sz val="11"/>
      <color rgb="FF0000FF"/>
      <name val="Verdana"/>
      <family val="2"/>
    </font>
    <font>
      <b/>
      <sz val="11"/>
      <name val="Calibri "/>
    </font>
    <font>
      <sz val="11"/>
      <name val="Calibri "/>
    </font>
    <font>
      <sz val="11"/>
      <color rgb="FF000000"/>
      <name val="Calibri "/>
    </font>
    <font>
      <sz val="11"/>
      <color theme="1"/>
      <name val="Calibri "/>
    </font>
    <font>
      <b/>
      <sz val="11"/>
      <color rgb="FF000000"/>
      <name val="Calibri "/>
    </font>
    <font>
      <b/>
      <sz val="11"/>
      <color theme="1"/>
      <name val="Calibri 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rgb="FF660066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</font>
    <font>
      <b/>
      <i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66FF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4" fillId="0" borderId="0"/>
    <xf numFmtId="9" fontId="31" fillId="0" borderId="0" applyFill="0" applyBorder="0" applyAlignment="0" applyProtection="0"/>
  </cellStyleXfs>
  <cellXfs count="636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/>
    <xf numFmtId="4" fontId="2" fillId="0" borderId="7" xfId="0" applyNumberFormat="1" applyFont="1" applyBorder="1" applyAlignment="1">
      <alignment vertical="center"/>
    </xf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13" fillId="0" borderId="17" xfId="0" applyFont="1" applyBorder="1" applyAlignment="1">
      <alignment horizontal="center"/>
    </xf>
    <xf numFmtId="0" fontId="10" fillId="0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4" fontId="11" fillId="3" borderId="9" xfId="0" applyNumberFormat="1" applyFont="1" applyFill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4" fontId="10" fillId="0" borderId="9" xfId="0" applyNumberFormat="1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11" fillId="3" borderId="10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4" fontId="10" fillId="0" borderId="1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ill="1" applyBorder="1"/>
    <xf numFmtId="9" fontId="5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11" fillId="3" borderId="24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9" xfId="0" quotePrefix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" fontId="11" fillId="0" borderId="1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3" borderId="0" xfId="0" applyFont="1" applyFill="1" applyAlignment="1">
      <alignment vertical="center"/>
    </xf>
    <xf numFmtId="4" fontId="11" fillId="3" borderId="1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4" fontId="10" fillId="3" borderId="0" xfId="0" applyNumberFormat="1" applyFont="1" applyFill="1" applyBorder="1" applyAlignment="1">
      <alignment vertical="center"/>
    </xf>
    <xf numFmtId="0" fontId="10" fillId="3" borderId="0" xfId="0" applyFont="1" applyFill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4" fontId="10" fillId="0" borderId="0" xfId="0" applyNumberFormat="1" applyFont="1" applyFill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4" fontId="10" fillId="0" borderId="24" xfId="0" applyNumberFormat="1" applyFont="1" applyFill="1" applyBorder="1" applyAlignment="1">
      <alignment vertical="center"/>
    </xf>
    <xf numFmtId="0" fontId="11" fillId="3" borderId="26" xfId="0" applyFont="1" applyFill="1" applyBorder="1" applyAlignment="1">
      <alignment horizontal="center" vertical="center"/>
    </xf>
    <xf numFmtId="4" fontId="10" fillId="0" borderId="26" xfId="0" applyNumberFormat="1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11" fillId="0" borderId="26" xfId="0" applyFont="1" applyFill="1" applyBorder="1" applyAlignment="1">
      <alignment horizontal="center" vertical="center"/>
    </xf>
    <xf numFmtId="4" fontId="11" fillId="2" borderId="14" xfId="0" applyNumberFormat="1" applyFont="1" applyFill="1" applyBorder="1" applyAlignment="1">
      <alignment horizontal="center" vertical="center"/>
    </xf>
    <xf numFmtId="4" fontId="11" fillId="0" borderId="14" xfId="0" applyNumberFormat="1" applyFont="1" applyFill="1" applyBorder="1" applyAlignment="1">
      <alignment vertical="center"/>
    </xf>
    <xf numFmtId="4" fontId="10" fillId="0" borderId="14" xfId="0" applyNumberFormat="1" applyFont="1" applyFill="1" applyBorder="1" applyAlignment="1">
      <alignment horizontal="center" vertical="center"/>
    </xf>
    <xf numFmtId="4" fontId="11" fillId="2" borderId="14" xfId="0" applyNumberFormat="1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4" fontId="19" fillId="0" borderId="0" xfId="0" applyNumberFormat="1" applyFont="1" applyBorder="1" applyAlignment="1">
      <alignment vertical="center"/>
    </xf>
    <xf numFmtId="167" fontId="5" fillId="0" borderId="0" xfId="0" applyNumberFormat="1" applyFont="1" applyBorder="1"/>
    <xf numFmtId="4" fontId="11" fillId="0" borderId="0" xfId="0" applyNumberFormat="1" applyFont="1" applyBorder="1" applyAlignment="1">
      <alignment horizontal="right" vertical="center"/>
    </xf>
    <xf numFmtId="0" fontId="10" fillId="0" borderId="11" xfId="0" applyFont="1" applyFill="1" applyBorder="1" applyAlignment="1">
      <alignment horizontal="center" vertical="center"/>
    </xf>
    <xf numFmtId="0" fontId="21" fillId="0" borderId="0" xfId="0" applyFont="1" applyBorder="1"/>
    <xf numFmtId="0" fontId="21" fillId="0" borderId="0" xfId="0" applyFont="1" applyFill="1" applyBorder="1" applyAlignment="1">
      <alignment vertical="center"/>
    </xf>
    <xf numFmtId="4" fontId="21" fillId="0" borderId="0" xfId="0" applyNumberFormat="1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0" fillId="3" borderId="26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vertical="center" wrapText="1"/>
    </xf>
    <xf numFmtId="4" fontId="20" fillId="3" borderId="27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2" fillId="0" borderId="9" xfId="0" applyFont="1" applyBorder="1" applyAlignment="1">
      <alignment horizontal="center" vertical="center" wrapText="1"/>
    </xf>
    <xf numFmtId="4" fontId="20" fillId="0" borderId="27" xfId="0" applyNumberFormat="1" applyFont="1" applyFill="1" applyBorder="1" applyAlignment="1">
      <alignment horizontal="right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left" vertical="center"/>
    </xf>
    <xf numFmtId="4" fontId="20" fillId="0" borderId="0" xfId="0" applyNumberFormat="1" applyFont="1" applyFill="1" applyBorder="1" applyAlignment="1">
      <alignment horizontal="left" vertical="center" wrapText="1"/>
    </xf>
    <xf numFmtId="4" fontId="20" fillId="0" borderId="26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left" vertical="center" wrapText="1"/>
    </xf>
    <xf numFmtId="4" fontId="21" fillId="0" borderId="9" xfId="0" applyNumberFormat="1" applyFont="1" applyFill="1" applyBorder="1" applyAlignment="1">
      <alignment vertical="center"/>
    </xf>
    <xf numFmtId="0" fontId="21" fillId="0" borderId="9" xfId="0" applyFont="1" applyFill="1" applyBorder="1" applyAlignment="1">
      <alignment horizontal="left" vertical="center" wrapText="1"/>
    </xf>
    <xf numFmtId="4" fontId="21" fillId="0" borderId="0" xfId="0" applyNumberFormat="1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2" fillId="0" borderId="9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21" fillId="0" borderId="9" xfId="0" applyFont="1" applyFill="1" applyBorder="1" applyAlignment="1">
      <alignment horizontal="justify" vertical="center" wrapText="1"/>
    </xf>
    <xf numFmtId="0" fontId="21" fillId="0" borderId="0" xfId="0" quotePrefix="1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4" fontId="20" fillId="3" borderId="0" xfId="0" applyNumberFormat="1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3" fillId="0" borderId="9" xfId="0" applyFont="1" applyBorder="1"/>
    <xf numFmtId="0" fontId="23" fillId="0" borderId="9" xfId="0" applyFont="1" applyBorder="1" applyAlignment="1">
      <alignment horizontal="left" vertical="center" wrapText="1"/>
    </xf>
    <xf numFmtId="166" fontId="21" fillId="0" borderId="9" xfId="0" applyNumberFormat="1" applyFont="1" applyBorder="1" applyAlignment="1">
      <alignment vertical="center"/>
    </xf>
    <xf numFmtId="4" fontId="21" fillId="0" borderId="9" xfId="0" applyNumberFormat="1" applyFont="1" applyFill="1" applyBorder="1" applyAlignment="1">
      <alignment horizontal="right" vertical="center"/>
    </xf>
    <xf numFmtId="0" fontId="21" fillId="0" borderId="9" xfId="0" applyFont="1" applyFill="1" applyBorder="1" applyAlignment="1">
      <alignment vertical="center"/>
    </xf>
    <xf numFmtId="0" fontId="21" fillId="0" borderId="9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vertical="center" wrapText="1"/>
    </xf>
    <xf numFmtId="0" fontId="20" fillId="0" borderId="9" xfId="0" applyFont="1" applyFill="1" applyBorder="1" applyAlignment="1">
      <alignment horizontal="justify" vertical="center" wrapText="1"/>
    </xf>
    <xf numFmtId="0" fontId="21" fillId="0" borderId="9" xfId="0" applyFont="1" applyFill="1" applyBorder="1" applyAlignment="1">
      <alignment vertical="center" wrapText="1"/>
    </xf>
    <xf numFmtId="4" fontId="20" fillId="0" borderId="0" xfId="0" applyNumberFormat="1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horizontal="right" vertical="center"/>
    </xf>
    <xf numFmtId="4" fontId="20" fillId="3" borderId="9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 wrapText="1"/>
    </xf>
    <xf numFmtId="4" fontId="20" fillId="0" borderId="9" xfId="0" applyNumberFormat="1" applyFont="1" applyFill="1" applyBorder="1" applyAlignment="1">
      <alignment vertical="center"/>
    </xf>
    <xf numFmtId="4" fontId="20" fillId="0" borderId="9" xfId="0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10" fontId="25" fillId="0" borderId="9" xfId="1" applyNumberFormat="1" applyFont="1" applyBorder="1" applyAlignment="1">
      <alignment horizontal="center" vertical="center" wrapText="1"/>
    </xf>
    <xf numFmtId="0" fontId="20" fillId="0" borderId="9" xfId="0" applyFont="1" applyFill="1" applyBorder="1" applyAlignment="1">
      <alignment vertical="center"/>
    </xf>
    <xf numFmtId="0" fontId="20" fillId="0" borderId="9" xfId="0" quotePrefix="1" applyNumberFormat="1" applyFont="1" applyFill="1" applyBorder="1" applyAlignment="1">
      <alignment horizontal="center" vertical="center"/>
    </xf>
    <xf numFmtId="2" fontId="20" fillId="0" borderId="9" xfId="0" applyNumberFormat="1" applyFont="1" applyFill="1" applyBorder="1" applyAlignment="1">
      <alignment vertical="center"/>
    </xf>
    <xf numFmtId="10" fontId="21" fillId="0" borderId="9" xfId="1" applyNumberFormat="1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 wrapText="1"/>
    </xf>
    <xf numFmtId="172" fontId="21" fillId="0" borderId="9" xfId="0" applyNumberFormat="1" applyFont="1" applyFill="1" applyBorder="1" applyAlignment="1">
      <alignment vertical="center"/>
    </xf>
    <xf numFmtId="43" fontId="21" fillId="0" borderId="9" xfId="0" applyNumberFormat="1" applyFont="1" applyFill="1" applyBorder="1" applyAlignment="1">
      <alignment vertical="center"/>
    </xf>
    <xf numFmtId="4" fontId="20" fillId="0" borderId="9" xfId="0" applyNumberFormat="1" applyFont="1" applyFill="1" applyBorder="1" applyAlignment="1">
      <alignment horizontal="left" vertical="center"/>
    </xf>
    <xf numFmtId="4" fontId="20" fillId="0" borderId="9" xfId="0" applyNumberFormat="1" applyFont="1" applyFill="1" applyBorder="1" applyAlignment="1">
      <alignment horizontal="left" vertical="center" wrapText="1"/>
    </xf>
    <xf numFmtId="4" fontId="20" fillId="9" borderId="9" xfId="0" applyNumberFormat="1" applyFont="1" applyFill="1" applyBorder="1" applyAlignment="1">
      <alignment vertical="center"/>
    </xf>
    <xf numFmtId="2" fontId="20" fillId="0" borderId="9" xfId="0" applyNumberFormat="1" applyFont="1" applyBorder="1" applyAlignment="1">
      <alignment vertical="center"/>
    </xf>
    <xf numFmtId="4" fontId="20" fillId="8" borderId="9" xfId="0" applyNumberFormat="1" applyFont="1" applyFill="1" applyBorder="1" applyAlignment="1">
      <alignment vertical="center"/>
    </xf>
    <xf numFmtId="43" fontId="20" fillId="0" borderId="9" xfId="0" applyNumberFormat="1" applyFont="1" applyFill="1" applyBorder="1" applyAlignment="1">
      <alignment vertical="center"/>
    </xf>
    <xf numFmtId="166" fontId="21" fillId="0" borderId="9" xfId="0" applyNumberFormat="1" applyFont="1" applyFill="1" applyBorder="1" applyAlignment="1">
      <alignment vertical="center"/>
    </xf>
    <xf numFmtId="170" fontId="21" fillId="0" borderId="9" xfId="0" applyNumberFormat="1" applyFont="1" applyFill="1" applyBorder="1" applyAlignment="1">
      <alignment vertical="center"/>
    </xf>
    <xf numFmtId="10" fontId="21" fillId="0" borderId="9" xfId="1" applyNumberFormat="1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wrapText="1"/>
    </xf>
    <xf numFmtId="0" fontId="20" fillId="0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173" fontId="0" fillId="0" borderId="0" xfId="2" applyNumberFormat="1" applyFont="1"/>
    <xf numFmtId="3" fontId="11" fillId="3" borderId="14" xfId="0" applyNumberFormat="1" applyFont="1" applyFill="1" applyBorder="1" applyAlignment="1">
      <alignment horizontal="center" vertical="center"/>
    </xf>
    <xf numFmtId="0" fontId="10" fillId="0" borderId="11" xfId="0" quotePrefix="1" applyFont="1" applyFill="1" applyBorder="1" applyAlignment="1">
      <alignment horizontal="center" vertical="center"/>
    </xf>
    <xf numFmtId="4" fontId="20" fillId="9" borderId="29" xfId="0" applyNumberFormat="1" applyFont="1" applyFill="1" applyBorder="1" applyAlignment="1">
      <alignment vertical="center"/>
    </xf>
    <xf numFmtId="4" fontId="20" fillId="9" borderId="30" xfId="0" applyNumberFormat="1" applyFont="1" applyFill="1" applyBorder="1" applyAlignment="1">
      <alignment horizontal="right" vertical="center"/>
    </xf>
    <xf numFmtId="4" fontId="10" fillId="0" borderId="11" xfId="0" applyNumberFormat="1" applyFont="1" applyFill="1" applyBorder="1" applyAlignment="1">
      <alignment vertical="center" wrapText="1"/>
    </xf>
    <xf numFmtId="0" fontId="26" fillId="0" borderId="0" xfId="3" applyFont="1"/>
    <xf numFmtId="173" fontId="26" fillId="0" borderId="0" xfId="3" applyNumberFormat="1" applyFont="1"/>
    <xf numFmtId="0" fontId="20" fillId="0" borderId="19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left" vertical="center" wrapText="1"/>
    </xf>
    <xf numFmtId="0" fontId="20" fillId="0" borderId="19" xfId="0" quotePrefix="1" applyNumberFormat="1" applyFont="1" applyFill="1" applyBorder="1" applyAlignment="1">
      <alignment horizontal="center" vertical="center"/>
    </xf>
    <xf numFmtId="4" fontId="20" fillId="0" borderId="19" xfId="0" applyNumberFormat="1" applyFont="1" applyFill="1" applyBorder="1" applyAlignment="1">
      <alignment horizontal="right" vertical="center"/>
    </xf>
    <xf numFmtId="0" fontId="20" fillId="0" borderId="9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43" fontId="9" fillId="0" borderId="0" xfId="2" applyFont="1" applyBorder="1" applyAlignment="1">
      <alignment horizontal="center" vertical="center"/>
    </xf>
    <xf numFmtId="43" fontId="9" fillId="6" borderId="23" xfId="2" applyFont="1" applyFill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43" fontId="0" fillId="0" borderId="7" xfId="2" applyFont="1" applyBorder="1" applyAlignment="1">
      <alignment horizontal="center" vertical="center"/>
    </xf>
    <xf numFmtId="43" fontId="9" fillId="6" borderId="25" xfId="2" applyFont="1" applyFill="1" applyBorder="1" applyAlignment="1">
      <alignment vertical="center"/>
    </xf>
    <xf numFmtId="0" fontId="9" fillId="0" borderId="0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9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10" fontId="0" fillId="0" borderId="0" xfId="0" applyNumberFormat="1" applyBorder="1"/>
    <xf numFmtId="0" fontId="9" fillId="0" borderId="0" xfId="0" applyFont="1" applyBorder="1" applyAlignment="1">
      <alignment horizontal="center" vertical="center" wrapText="1"/>
    </xf>
    <xf numFmtId="0" fontId="0" fillId="0" borderId="23" xfId="0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9" fillId="0" borderId="0" xfId="0" applyFont="1" applyFill="1" applyBorder="1" applyAlignment="1"/>
    <xf numFmtId="0" fontId="0" fillId="0" borderId="7" xfId="0" applyBorder="1"/>
    <xf numFmtId="43" fontId="0" fillId="0" borderId="7" xfId="0" applyNumberFormat="1" applyBorder="1"/>
    <xf numFmtId="2" fontId="0" fillId="0" borderId="0" xfId="0" applyNumberFormat="1" applyBorder="1"/>
    <xf numFmtId="0" fontId="0" fillId="0" borderId="13" xfId="0" applyBorder="1" applyAlignment="1">
      <alignment vertical="center"/>
    </xf>
    <xf numFmtId="0" fontId="9" fillId="0" borderId="0" xfId="0" applyFont="1" applyBorder="1"/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right" vertical="center"/>
    </xf>
    <xf numFmtId="2" fontId="9" fillId="0" borderId="0" xfId="0" applyNumberFormat="1" applyFont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43" fontId="8" fillId="0" borderId="0" xfId="2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43" fontId="8" fillId="0" borderId="7" xfId="2" applyFont="1" applyBorder="1" applyAlignment="1">
      <alignment horizontal="center" vertical="center"/>
    </xf>
    <xf numFmtId="0" fontId="0" fillId="0" borderId="7" xfId="0" applyFont="1" applyBorder="1" applyAlignment="1">
      <alignment horizontal="right" vertical="center"/>
    </xf>
    <xf numFmtId="2" fontId="9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left" vertical="center" wrapText="1"/>
    </xf>
    <xf numFmtId="10" fontId="0" fillId="0" borderId="0" xfId="0" applyNumberFormat="1" applyBorder="1" applyAlignment="1">
      <alignment horizontal="center" vertical="center" wrapText="1"/>
    </xf>
    <xf numFmtId="43" fontId="0" fillId="0" borderId="0" xfId="0" applyNumberFormat="1" applyBorder="1"/>
    <xf numFmtId="0" fontId="0" fillId="0" borderId="0" xfId="0" applyFont="1" applyBorder="1"/>
    <xf numFmtId="173" fontId="0" fillId="0" borderId="0" xfId="0" applyNumberFormat="1" applyBorder="1" applyAlignment="1">
      <alignment horizontal="center" vertical="center"/>
    </xf>
    <xf numFmtId="2" fontId="0" fillId="0" borderId="0" xfId="0" applyNumberFormat="1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43" fontId="0" fillId="0" borderId="0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25" xfId="0" applyBorder="1" applyAlignment="1">
      <alignment vertical="center"/>
    </xf>
    <xf numFmtId="0" fontId="14" fillId="0" borderId="9" xfId="0" applyFont="1" applyFill="1" applyBorder="1" applyAlignment="1">
      <alignment horizontal="center" vertical="center"/>
    </xf>
    <xf numFmtId="44" fontId="1" fillId="0" borderId="3" xfId="4" applyFont="1" applyBorder="1" applyAlignment="1">
      <alignment vertical="center"/>
    </xf>
    <xf numFmtId="44" fontId="1" fillId="0" borderId="5" xfId="4" applyFont="1" applyBorder="1" applyAlignment="1">
      <alignment vertical="center"/>
    </xf>
    <xf numFmtId="44" fontId="2" fillId="0" borderId="5" xfId="4" applyFont="1" applyBorder="1" applyAlignment="1">
      <alignment vertical="center"/>
    </xf>
    <xf numFmtId="44" fontId="2" fillId="0" borderId="8" xfId="4" applyFont="1" applyBorder="1" applyAlignment="1">
      <alignment vertical="center"/>
    </xf>
    <xf numFmtId="44" fontId="11" fillId="3" borderId="15" xfId="4" applyFont="1" applyFill="1" applyBorder="1" applyAlignment="1">
      <alignment vertical="center"/>
    </xf>
    <xf numFmtId="44" fontId="10" fillId="0" borderId="27" xfId="4" applyFont="1" applyFill="1" applyBorder="1" applyAlignment="1">
      <alignment horizontal="right" vertical="center"/>
    </xf>
    <xf numFmtId="44" fontId="11" fillId="0" borderId="15" xfId="4" applyFont="1" applyFill="1" applyBorder="1" applyAlignment="1">
      <alignment vertical="center"/>
    </xf>
    <xf numFmtId="44" fontId="11" fillId="3" borderId="27" xfId="4" applyFont="1" applyFill="1" applyBorder="1" applyAlignment="1">
      <alignment horizontal="right" vertical="center"/>
    </xf>
    <xf numFmtId="44" fontId="5" fillId="0" borderId="0" xfId="4" applyFont="1" applyAlignment="1">
      <alignment horizontal="right" vertical="center"/>
    </xf>
    <xf numFmtId="44" fontId="11" fillId="0" borderId="0" xfId="4" applyFont="1" applyAlignment="1">
      <alignment horizontal="right" vertical="center"/>
    </xf>
    <xf numFmtId="44" fontId="10" fillId="0" borderId="0" xfId="4" applyFont="1" applyAlignment="1">
      <alignment vertical="center"/>
    </xf>
    <xf numFmtId="44" fontId="16" fillId="0" borderId="0" xfId="4" applyFont="1" applyBorder="1" applyAlignment="1">
      <alignment horizontal="right" vertical="center"/>
    </xf>
    <xf numFmtId="44" fontId="19" fillId="0" borderId="0" xfId="4" applyFont="1" applyBorder="1" applyAlignment="1">
      <alignment horizontal="right" vertical="center"/>
    </xf>
    <xf numFmtId="44" fontId="10" fillId="0" borderId="0" xfId="4" applyFont="1" applyAlignment="1">
      <alignment horizontal="right" vertical="center"/>
    </xf>
    <xf numFmtId="44" fontId="4" fillId="0" borderId="0" xfId="4" applyFont="1" applyAlignment="1">
      <alignment horizontal="right" vertical="center"/>
    </xf>
    <xf numFmtId="44" fontId="1" fillId="0" borderId="2" xfId="4" applyFont="1" applyBorder="1" applyAlignment="1">
      <alignment vertical="center"/>
    </xf>
    <xf numFmtId="44" fontId="1" fillId="0" borderId="0" xfId="4" applyFont="1" applyBorder="1" applyAlignment="1">
      <alignment vertical="center"/>
    </xf>
    <xf numFmtId="44" fontId="2" fillId="0" borderId="0" xfId="4" applyFont="1" applyBorder="1" applyAlignment="1">
      <alignment vertical="center"/>
    </xf>
    <xf numFmtId="44" fontId="2" fillId="0" borderId="7" xfId="4" applyFont="1" applyBorder="1" applyAlignment="1">
      <alignment vertical="center"/>
    </xf>
    <xf numFmtId="44" fontId="11" fillId="3" borderId="9" xfId="4" applyFont="1" applyFill="1" applyBorder="1" applyAlignment="1">
      <alignment horizontal="center" vertical="center"/>
    </xf>
    <xf numFmtId="44" fontId="10" fillId="0" borderId="9" xfId="4" applyFont="1" applyFill="1" applyBorder="1" applyAlignment="1">
      <alignment horizontal="right" vertical="center"/>
    </xf>
    <xf numFmtId="44" fontId="11" fillId="0" borderId="11" xfId="4" applyFont="1" applyFill="1" applyBorder="1" applyAlignment="1">
      <alignment vertical="center"/>
    </xf>
    <xf numFmtId="44" fontId="11" fillId="3" borderId="9" xfId="4" applyFont="1" applyFill="1" applyBorder="1" applyAlignment="1">
      <alignment horizontal="right" vertical="center"/>
    </xf>
    <xf numFmtId="44" fontId="10" fillId="0" borderId="12" xfId="4" applyFont="1" applyFill="1" applyBorder="1" applyAlignment="1">
      <alignment horizontal="right" vertical="center"/>
    </xf>
    <xf numFmtId="4" fontId="21" fillId="0" borderId="27" xfId="0" applyNumberFormat="1" applyFont="1" applyFill="1" applyBorder="1" applyAlignment="1">
      <alignment horizontal="right" vertical="center"/>
    </xf>
    <xf numFmtId="174" fontId="9" fillId="6" borderId="23" xfId="2" applyNumberFormat="1" applyFont="1" applyFill="1" applyBorder="1" applyAlignment="1">
      <alignment vertical="center"/>
    </xf>
    <xf numFmtId="174" fontId="9" fillId="6" borderId="25" xfId="2" applyNumberFormat="1" applyFont="1" applyFill="1" applyBorder="1" applyAlignment="1">
      <alignment vertical="center"/>
    </xf>
    <xf numFmtId="43" fontId="9" fillId="6" borderId="23" xfId="2" applyNumberFormat="1" applyFont="1" applyFill="1" applyBorder="1" applyAlignment="1">
      <alignment vertical="center"/>
    </xf>
    <xf numFmtId="43" fontId="9" fillId="6" borderId="25" xfId="2" applyNumberFormat="1" applyFont="1" applyFill="1" applyBorder="1" applyAlignment="1">
      <alignment vertical="center"/>
    </xf>
    <xf numFmtId="174" fontId="8" fillId="0" borderId="23" xfId="2" applyNumberFormat="1" applyFont="1" applyFill="1" applyBorder="1" applyAlignment="1">
      <alignment horizontal="center" vertical="center"/>
    </xf>
    <xf numFmtId="174" fontId="9" fillId="6" borderId="23" xfId="2" applyNumberFormat="1" applyFont="1" applyFill="1" applyBorder="1" applyAlignment="1">
      <alignment horizontal="center" vertical="center"/>
    </xf>
    <xf numFmtId="174" fontId="8" fillId="0" borderId="23" xfId="2" applyNumberFormat="1" applyFont="1" applyBorder="1" applyAlignment="1">
      <alignment vertical="center"/>
    </xf>
    <xf numFmtId="174" fontId="9" fillId="0" borderId="23" xfId="2" applyNumberFormat="1" applyFont="1" applyBorder="1" applyAlignment="1">
      <alignment vertical="center"/>
    </xf>
    <xf numFmtId="174" fontId="0" fillId="0" borderId="23" xfId="0" applyNumberFormat="1" applyBorder="1" applyAlignment="1">
      <alignment vertical="center"/>
    </xf>
    <xf numFmtId="174" fontId="0" fillId="0" borderId="23" xfId="0" applyNumberFormat="1" applyFill="1" applyBorder="1" applyAlignment="1">
      <alignment vertical="center"/>
    </xf>
    <xf numFmtId="174" fontId="9" fillId="0" borderId="23" xfId="2" applyNumberFormat="1" applyFont="1" applyFill="1" applyBorder="1" applyAlignment="1">
      <alignment vertical="center"/>
    </xf>
    <xf numFmtId="174" fontId="8" fillId="0" borderId="23" xfId="2" applyNumberFormat="1" applyFont="1" applyFill="1" applyBorder="1" applyAlignment="1">
      <alignment vertical="center"/>
    </xf>
    <xf numFmtId="166" fontId="0" fillId="0" borderId="0" xfId="0" applyNumberFormat="1" applyBorder="1"/>
    <xf numFmtId="166" fontId="0" fillId="0" borderId="23" xfId="0" applyNumberFormat="1" applyBorder="1" applyAlignment="1">
      <alignment vertical="center"/>
    </xf>
    <xf numFmtId="4" fontId="20" fillId="0" borderId="19" xfId="0" applyNumberFormat="1" applyFont="1" applyFill="1" applyBorder="1" applyAlignment="1">
      <alignment vertical="center"/>
    </xf>
    <xf numFmtId="167" fontId="21" fillId="0" borderId="9" xfId="0" applyNumberFormat="1" applyFont="1" applyBorder="1" applyAlignment="1">
      <alignment vertical="center"/>
    </xf>
    <xf numFmtId="172" fontId="21" fillId="0" borderId="9" xfId="0" applyNumberFormat="1" applyFont="1" applyFill="1" applyBorder="1" applyAlignment="1">
      <alignment horizontal="right" vertical="center"/>
    </xf>
    <xf numFmtId="43" fontId="21" fillId="0" borderId="27" xfId="0" applyNumberFormat="1" applyFont="1" applyFill="1" applyBorder="1" applyAlignment="1">
      <alignment horizontal="right" vertical="center"/>
    </xf>
    <xf numFmtId="43" fontId="20" fillId="0" borderId="27" xfId="0" applyNumberFormat="1" applyFont="1" applyFill="1" applyBorder="1" applyAlignment="1">
      <alignment horizontal="right" vertical="center"/>
    </xf>
    <xf numFmtId="44" fontId="10" fillId="0" borderId="27" xfId="4" applyNumberFormat="1" applyFont="1" applyFill="1" applyBorder="1" applyAlignment="1">
      <alignment horizontal="right" vertical="center" indent="1"/>
    </xf>
    <xf numFmtId="0" fontId="27" fillId="0" borderId="0" xfId="0" applyFont="1"/>
    <xf numFmtId="0" fontId="27" fillId="0" borderId="13" xfId="0" applyFont="1" applyBorder="1"/>
    <xf numFmtId="0" fontId="3" fillId="0" borderId="9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4" fontId="27" fillId="0" borderId="19" xfId="0" applyNumberFormat="1" applyFont="1" applyFill="1" applyBorder="1" applyAlignment="1">
      <alignment horizontal="center"/>
    </xf>
    <xf numFmtId="4" fontId="27" fillId="0" borderId="19" xfId="0" applyNumberFormat="1" applyFont="1" applyBorder="1" applyAlignment="1">
      <alignment horizontal="center" vertical="center"/>
    </xf>
    <xf numFmtId="4" fontId="27" fillId="5" borderId="20" xfId="0" applyNumberFormat="1" applyFont="1" applyFill="1" applyBorder="1" applyAlignment="1">
      <alignment horizontal="center"/>
    </xf>
    <xf numFmtId="4" fontId="27" fillId="0" borderId="20" xfId="0" applyNumberFormat="1" applyFont="1" applyFill="1" applyBorder="1" applyAlignment="1">
      <alignment horizontal="center"/>
    </xf>
    <xf numFmtId="4" fontId="27" fillId="0" borderId="20" xfId="0" applyNumberFormat="1" applyFont="1" applyBorder="1" applyAlignment="1">
      <alignment horizontal="center" vertical="center"/>
    </xf>
    <xf numFmtId="0" fontId="18" fillId="0" borderId="0" xfId="0" applyFont="1"/>
    <xf numFmtId="4" fontId="27" fillId="0" borderId="18" xfId="0" applyNumberFormat="1" applyFont="1" applyFill="1" applyBorder="1" applyAlignment="1">
      <alignment horizontal="center" vertical="center"/>
    </xf>
    <xf numFmtId="4" fontId="27" fillId="0" borderId="18" xfId="0" applyNumberFormat="1" applyFont="1" applyBorder="1" applyAlignment="1">
      <alignment horizontal="center" vertical="center"/>
    </xf>
    <xf numFmtId="164" fontId="27" fillId="0" borderId="0" xfId="0" applyNumberFormat="1" applyFont="1"/>
    <xf numFmtId="164" fontId="18" fillId="0" borderId="0" xfId="0" applyNumberFormat="1" applyFont="1"/>
    <xf numFmtId="164" fontId="27" fillId="2" borderId="0" xfId="0" applyNumberFormat="1" applyFont="1" applyFill="1"/>
    <xf numFmtId="0" fontId="27" fillId="2" borderId="0" xfId="0" applyFont="1" applyFill="1"/>
    <xf numFmtId="0" fontId="18" fillId="2" borderId="0" xfId="0" applyFont="1" applyFill="1"/>
    <xf numFmtId="4" fontId="27" fillId="0" borderId="18" xfId="0" applyNumberFormat="1" applyFont="1" applyFill="1" applyBorder="1" applyAlignment="1">
      <alignment horizontal="center"/>
    </xf>
    <xf numFmtId="0" fontId="28" fillId="0" borderId="24" xfId="0" applyFont="1" applyBorder="1"/>
    <xf numFmtId="0" fontId="28" fillId="0" borderId="7" xfId="0" applyFont="1" applyBorder="1"/>
    <xf numFmtId="4" fontId="3" fillId="0" borderId="9" xfId="0" applyNumberFormat="1" applyFont="1" applyFill="1" applyBorder="1" applyAlignment="1">
      <alignment vertical="center"/>
    </xf>
    <xf numFmtId="165" fontId="29" fillId="0" borderId="0" xfId="0" applyNumberFormat="1" applyFont="1"/>
    <xf numFmtId="0" fontId="29" fillId="0" borderId="0" xfId="0" applyFont="1"/>
    <xf numFmtId="0" fontId="27" fillId="0" borderId="0" xfId="0" applyFont="1" applyAlignment="1">
      <alignment vertical="center"/>
    </xf>
    <xf numFmtId="165" fontId="27" fillId="0" borderId="0" xfId="0" applyNumberFormat="1" applyFont="1" applyAlignment="1">
      <alignment vertical="center"/>
    </xf>
    <xf numFmtId="4" fontId="27" fillId="0" borderId="0" xfId="0" applyNumberFormat="1" applyFont="1"/>
    <xf numFmtId="0" fontId="28" fillId="0" borderId="0" xfId="0" applyFont="1" applyFill="1" applyBorder="1"/>
    <xf numFmtId="4" fontId="28" fillId="0" borderId="0" xfId="0" applyNumberFormat="1" applyFont="1" applyFill="1" applyBorder="1" applyAlignment="1">
      <alignment horizontal="center"/>
    </xf>
    <xf numFmtId="165" fontId="28" fillId="0" borderId="0" xfId="0" applyNumberFormat="1" applyFont="1" applyFill="1" applyBorder="1" applyAlignment="1">
      <alignment horizontal="center" vertical="top"/>
    </xf>
    <xf numFmtId="169" fontId="27" fillId="0" borderId="0" xfId="0" applyNumberFormat="1" applyFont="1" applyFill="1" applyBorder="1"/>
    <xf numFmtId="2" fontId="28" fillId="0" borderId="0" xfId="0" applyNumberFormat="1" applyFont="1" applyFill="1" applyBorder="1" applyAlignment="1">
      <alignment vertical="center"/>
    </xf>
    <xf numFmtId="4" fontId="28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/>
    </xf>
    <xf numFmtId="4" fontId="27" fillId="0" borderId="0" xfId="0" applyNumberFormat="1" applyFont="1" applyFill="1" applyBorder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Fill="1" applyBorder="1" applyAlignment="1">
      <alignment vertical="center"/>
    </xf>
    <xf numFmtId="4" fontId="27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27" fillId="0" borderId="0" xfId="0" applyNumberFormat="1" applyFont="1" applyAlignment="1">
      <alignment horizontal="center"/>
    </xf>
    <xf numFmtId="4" fontId="27" fillId="0" borderId="0" xfId="0" applyNumberFormat="1" applyFont="1" applyBorder="1" applyAlignment="1">
      <alignment horizontal="center"/>
    </xf>
    <xf numFmtId="4" fontId="27" fillId="0" borderId="0" xfId="0" applyNumberFormat="1" applyFont="1" applyBorder="1"/>
    <xf numFmtId="0" fontId="27" fillId="0" borderId="0" xfId="0" applyFont="1" applyBorder="1"/>
    <xf numFmtId="0" fontId="20" fillId="3" borderId="9" xfId="0" applyFont="1" applyFill="1" applyBorder="1" applyAlignment="1">
      <alignment horizontal="left" vertical="center" wrapText="1"/>
    </xf>
    <xf numFmtId="0" fontId="20" fillId="10" borderId="9" xfId="0" applyFont="1" applyFill="1" applyBorder="1" applyAlignment="1">
      <alignment horizontal="center" vertical="center"/>
    </xf>
    <xf numFmtId="0" fontId="25" fillId="10" borderId="9" xfId="0" applyFont="1" applyFill="1" applyBorder="1" applyAlignment="1">
      <alignment horizontal="center" vertical="center"/>
    </xf>
    <xf numFmtId="0" fontId="20" fillId="10" borderId="9" xfId="0" applyFont="1" applyFill="1" applyBorder="1" applyAlignment="1">
      <alignment horizontal="justify" vertical="center" wrapText="1"/>
    </xf>
    <xf numFmtId="4" fontId="20" fillId="10" borderId="9" xfId="0" applyNumberFormat="1" applyFont="1" applyFill="1" applyBorder="1" applyAlignment="1">
      <alignment horizontal="center" vertical="center"/>
    </xf>
    <xf numFmtId="4" fontId="20" fillId="10" borderId="9" xfId="0" applyNumberFormat="1" applyFont="1" applyFill="1" applyBorder="1" applyAlignment="1">
      <alignment vertical="center"/>
    </xf>
    <xf numFmtId="4" fontId="20" fillId="10" borderId="9" xfId="0" applyNumberFormat="1" applyFont="1" applyFill="1" applyBorder="1" applyAlignment="1">
      <alignment horizontal="right" vertical="center"/>
    </xf>
    <xf numFmtId="0" fontId="25" fillId="10" borderId="9" xfId="0" applyFont="1" applyFill="1" applyBorder="1" applyAlignment="1">
      <alignment horizontal="left" vertical="center" wrapText="1"/>
    </xf>
    <xf numFmtId="10" fontId="25" fillId="10" borderId="9" xfId="1" applyNumberFormat="1" applyFont="1" applyFill="1" applyBorder="1" applyAlignment="1">
      <alignment horizontal="center" vertical="center" wrapText="1"/>
    </xf>
    <xf numFmtId="2" fontId="20" fillId="10" borderId="9" xfId="0" applyNumberFormat="1" applyFont="1" applyFill="1" applyBorder="1" applyAlignment="1">
      <alignment vertical="center"/>
    </xf>
    <xf numFmtId="4" fontId="20" fillId="10" borderId="0" xfId="0" applyNumberFormat="1" applyFont="1" applyFill="1" applyBorder="1" applyAlignment="1">
      <alignment vertical="center"/>
    </xf>
    <xf numFmtId="0" fontId="21" fillId="10" borderId="0" xfId="0" applyFont="1" applyFill="1" applyBorder="1" applyAlignment="1">
      <alignment vertical="center"/>
    </xf>
    <xf numFmtId="10" fontId="23" fillId="0" borderId="9" xfId="1" applyNumberFormat="1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justify" vertical="center"/>
    </xf>
    <xf numFmtId="4" fontId="11" fillId="0" borderId="11" xfId="0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4" fontId="21" fillId="0" borderId="9" xfId="0" applyNumberFormat="1" applyFont="1" applyFill="1" applyBorder="1" applyAlignment="1">
      <alignment horizontal="center" vertical="center"/>
    </xf>
    <xf numFmtId="4" fontId="20" fillId="9" borderId="9" xfId="0" applyNumberFormat="1" applyFont="1" applyFill="1" applyBorder="1" applyAlignment="1">
      <alignment horizontal="right" vertical="center"/>
    </xf>
    <xf numFmtId="4" fontId="20" fillId="0" borderId="9" xfId="0" applyNumberFormat="1" applyFont="1" applyFill="1" applyBorder="1" applyAlignment="1">
      <alignment horizontal="center" vertical="center"/>
    </xf>
    <xf numFmtId="4" fontId="20" fillId="8" borderId="9" xfId="0" applyNumberFormat="1" applyFont="1" applyFill="1" applyBorder="1" applyAlignment="1">
      <alignment horizontal="right" vertical="center"/>
    </xf>
    <xf numFmtId="0" fontId="20" fillId="0" borderId="9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43" fontId="0" fillId="0" borderId="0" xfId="2" applyFont="1" applyBorder="1" applyAlignment="1">
      <alignment horizontal="center" vertical="center"/>
    </xf>
    <xf numFmtId="44" fontId="14" fillId="0" borderId="9" xfId="4" applyNumberFormat="1" applyFont="1" applyFill="1" applyBorder="1" applyAlignment="1">
      <alignment horizontal="right" vertical="center"/>
    </xf>
    <xf numFmtId="0" fontId="11" fillId="0" borderId="9" xfId="0" applyFont="1" applyBorder="1" applyAlignment="1">
      <alignment horizontal="center" vertical="center" wrapText="1"/>
    </xf>
    <xf numFmtId="4" fontId="10" fillId="9" borderId="14" xfId="0" applyNumberFormat="1" applyFont="1" applyFill="1" applyBorder="1" applyAlignment="1">
      <alignment horizontal="center" vertical="center"/>
    </xf>
    <xf numFmtId="4" fontId="10" fillId="9" borderId="11" xfId="0" applyNumberFormat="1" applyFont="1" applyFill="1" applyBorder="1" applyAlignment="1">
      <alignment horizontal="center" vertical="center"/>
    </xf>
    <xf numFmtId="4" fontId="10" fillId="9" borderId="11" xfId="0" applyNumberFormat="1" applyFont="1" applyFill="1" applyBorder="1" applyAlignment="1">
      <alignment vertical="center"/>
    </xf>
    <xf numFmtId="44" fontId="11" fillId="9" borderId="12" xfId="4" applyFont="1" applyFill="1" applyBorder="1" applyAlignment="1">
      <alignment horizontal="right" vertical="center"/>
    </xf>
    <xf numFmtId="44" fontId="11" fillId="9" borderId="27" xfId="4" applyNumberFormat="1" applyFont="1" applyFill="1" applyBorder="1" applyAlignment="1">
      <alignment horizontal="right" vertical="center"/>
    </xf>
    <xf numFmtId="0" fontId="5" fillId="9" borderId="0" xfId="0" applyFont="1" applyFill="1" applyBorder="1" applyAlignment="1">
      <alignment vertical="center"/>
    </xf>
    <xf numFmtId="0" fontId="10" fillId="9" borderId="0" xfId="0" applyFont="1" applyFill="1" applyBorder="1" applyAlignment="1">
      <alignment vertical="center"/>
    </xf>
    <xf numFmtId="4" fontId="10" fillId="9" borderId="0" xfId="0" applyNumberFormat="1" applyFont="1" applyFill="1" applyBorder="1" applyAlignment="1">
      <alignment vertical="center"/>
    </xf>
    <xf numFmtId="0" fontId="10" fillId="9" borderId="0" xfId="0" applyFont="1" applyFill="1" applyBorder="1" applyAlignment="1">
      <alignment horizontal="right" vertical="center"/>
    </xf>
    <xf numFmtId="0" fontId="10" fillId="9" borderId="0" xfId="0" applyFont="1" applyFill="1" applyAlignment="1">
      <alignment vertical="center"/>
    </xf>
    <xf numFmtId="0" fontId="10" fillId="9" borderId="11" xfId="0" applyFont="1" applyFill="1" applyBorder="1" applyAlignment="1">
      <alignment horizontal="center" vertical="center"/>
    </xf>
    <xf numFmtId="0" fontId="10" fillId="9" borderId="11" xfId="0" quotePrefix="1" applyFont="1" applyFill="1" applyBorder="1" applyAlignment="1">
      <alignment horizontal="center" vertical="center"/>
    </xf>
    <xf numFmtId="44" fontId="11" fillId="9" borderId="27" xfId="4" applyFont="1" applyFill="1" applyBorder="1" applyAlignment="1">
      <alignment horizontal="right" vertical="center"/>
    </xf>
    <xf numFmtId="44" fontId="11" fillId="9" borderId="15" xfId="4" applyNumberFormat="1" applyFont="1" applyFill="1" applyBorder="1" applyAlignment="1">
      <alignment horizontal="right" vertical="center"/>
    </xf>
    <xf numFmtId="4" fontId="5" fillId="9" borderId="0" xfId="0" applyNumberFormat="1" applyFont="1" applyFill="1" applyBorder="1" applyAlignment="1">
      <alignment vertical="center"/>
    </xf>
    <xf numFmtId="166" fontId="5" fillId="9" borderId="0" xfId="0" applyNumberFormat="1" applyFont="1" applyFill="1" applyBorder="1" applyAlignment="1">
      <alignment vertical="center"/>
    </xf>
    <xf numFmtId="0" fontId="5" fillId="9" borderId="0" xfId="0" applyFont="1" applyFill="1" applyAlignment="1">
      <alignment vertical="center"/>
    </xf>
    <xf numFmtId="44" fontId="11" fillId="9" borderId="15" xfId="4" applyFont="1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wrapText="1"/>
    </xf>
    <xf numFmtId="43" fontId="0" fillId="0" borderId="0" xfId="2" applyFont="1" applyFill="1" applyBorder="1" applyAlignment="1">
      <alignment horizontal="center" vertical="center"/>
    </xf>
    <xf numFmtId="10" fontId="8" fillId="0" borderId="0" xfId="1" applyNumberFormat="1" applyFont="1" applyFill="1" applyBorder="1" applyAlignment="1">
      <alignment horizontal="center" vertical="center"/>
    </xf>
    <xf numFmtId="10" fontId="0" fillId="0" borderId="0" xfId="1" applyNumberFormat="1" applyFont="1" applyFill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10" fontId="9" fillId="0" borderId="16" xfId="0" applyNumberFormat="1" applyFont="1" applyBorder="1" applyAlignment="1">
      <alignment horizontal="center" vertical="center"/>
    </xf>
    <xf numFmtId="10" fontId="9" fillId="0" borderId="0" xfId="0" applyNumberFormat="1" applyFon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0" fontId="8" fillId="0" borderId="0" xfId="1" applyNumberFormat="1" applyFont="1" applyBorder="1" applyAlignment="1">
      <alignment horizontal="center" vertical="center"/>
    </xf>
    <xf numFmtId="10" fontId="9" fillId="0" borderId="0" xfId="1" applyNumberFormat="1" applyFont="1" applyFill="1" applyBorder="1" applyAlignment="1">
      <alignment horizontal="center" vertical="center"/>
    </xf>
    <xf numFmtId="173" fontId="0" fillId="0" borderId="0" xfId="2" applyNumberFormat="1" applyFont="1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44" fontId="1" fillId="0" borderId="23" xfId="4" applyFont="1" applyBorder="1" applyAlignment="1">
      <alignment vertical="center"/>
    </xf>
    <xf numFmtId="44" fontId="2" fillId="0" borderId="23" xfId="4" applyFont="1" applyBorder="1" applyAlignment="1">
      <alignment vertical="center"/>
    </xf>
    <xf numFmtId="44" fontId="2" fillId="0" borderId="25" xfId="4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4" fontId="21" fillId="0" borderId="0" xfId="0" applyNumberFormat="1" applyFont="1" applyBorder="1" applyAlignment="1">
      <alignment horizontal="center" vertical="center"/>
    </xf>
    <xf numFmtId="4" fontId="21" fillId="0" borderId="0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horizontal="right" vertical="center"/>
    </xf>
    <xf numFmtId="165" fontId="21" fillId="0" borderId="0" xfId="0" applyNumberFormat="1" applyFont="1" applyBorder="1" applyAlignment="1">
      <alignment horizontal="right" vertical="center"/>
    </xf>
    <xf numFmtId="0" fontId="30" fillId="0" borderId="0" xfId="0" applyFont="1" applyBorder="1" applyAlignment="1"/>
    <xf numFmtId="0" fontId="4" fillId="0" borderId="13" xfId="0" applyFont="1" applyBorder="1"/>
    <xf numFmtId="0" fontId="4" fillId="0" borderId="13" xfId="0" applyFont="1" applyFill="1" applyBorder="1"/>
    <xf numFmtId="0" fontId="21" fillId="0" borderId="13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1" fillId="0" borderId="13" xfId="0" applyFont="1" applyBorder="1" applyAlignment="1">
      <alignment horizontal="left" vertical="center"/>
    </xf>
    <xf numFmtId="0" fontId="21" fillId="10" borderId="13" xfId="0" applyFont="1" applyFill="1" applyBorder="1" applyAlignment="1">
      <alignment vertical="center"/>
    </xf>
    <xf numFmtId="0" fontId="21" fillId="0" borderId="13" xfId="0" applyFont="1" applyBorder="1"/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44" fontId="1" fillId="0" borderId="16" xfId="4" applyFont="1" applyBorder="1" applyAlignment="1">
      <alignment vertical="center"/>
    </xf>
    <xf numFmtId="44" fontId="1" fillId="0" borderId="22" xfId="4" applyFont="1" applyBorder="1" applyAlignment="1">
      <alignment vertical="center"/>
    </xf>
    <xf numFmtId="168" fontId="0" fillId="0" borderId="0" xfId="0" applyNumberFormat="1" applyBorder="1"/>
    <xf numFmtId="174" fontId="0" fillId="0" borderId="0" xfId="0" applyNumberFormat="1" applyBorder="1"/>
    <xf numFmtId="171" fontId="0" fillId="0" borderId="0" xfId="0" applyNumberFormat="1" applyBorder="1"/>
    <xf numFmtId="0" fontId="3" fillId="0" borderId="0" xfId="0" applyFont="1" applyBorder="1" applyAlignment="1">
      <alignment horizontal="center"/>
    </xf>
    <xf numFmtId="164" fontId="27" fillId="0" borderId="0" xfId="0" applyNumberFormat="1" applyFont="1" applyBorder="1"/>
    <xf numFmtId="164" fontId="27" fillId="2" borderId="0" xfId="0" applyNumberFormat="1" applyFont="1" applyFill="1" applyBorder="1"/>
    <xf numFmtId="10" fontId="18" fillId="0" borderId="0" xfId="0" applyNumberFormat="1" applyFont="1" applyBorder="1" applyAlignment="1">
      <alignment horizontal="right"/>
    </xf>
    <xf numFmtId="165" fontId="29" fillId="0" borderId="0" xfId="0" applyNumberFormat="1" applyFont="1" applyBorder="1"/>
    <xf numFmtId="0" fontId="27" fillId="2" borderId="13" xfId="0" applyFont="1" applyFill="1" applyBorder="1"/>
    <xf numFmtId="0" fontId="27" fillId="0" borderId="13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10" fontId="27" fillId="0" borderId="0" xfId="1" applyNumberFormat="1" applyFont="1" applyBorder="1" applyAlignment="1">
      <alignment horizontal="center" vertical="center"/>
    </xf>
    <xf numFmtId="10" fontId="18" fillId="0" borderId="0" xfId="1" applyNumberFormat="1" applyFont="1" applyBorder="1" applyAlignment="1">
      <alignment vertical="center"/>
    </xf>
    <xf numFmtId="4" fontId="27" fillId="0" borderId="0" xfId="1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left"/>
    </xf>
    <xf numFmtId="0" fontId="0" fillId="0" borderId="13" xfId="0" applyBorder="1"/>
    <xf numFmtId="174" fontId="0" fillId="0" borderId="0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0" fontId="11" fillId="0" borderId="0" xfId="1" applyNumberFormat="1" applyFont="1" applyBorder="1" applyAlignment="1">
      <alignment horizontal="center" vertical="center"/>
    </xf>
    <xf numFmtId="10" fontId="6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0" fontId="6" fillId="9" borderId="0" xfId="1" applyNumberFormat="1" applyFont="1" applyFill="1" applyBorder="1" applyAlignment="1">
      <alignment horizontal="center" vertical="center"/>
    </xf>
    <xf numFmtId="10" fontId="11" fillId="0" borderId="0" xfId="1" applyNumberFormat="1" applyFont="1" applyFill="1" applyBorder="1" applyAlignment="1">
      <alignment horizontal="center" vertical="center"/>
    </xf>
    <xf numFmtId="10" fontId="11" fillId="3" borderId="0" xfId="1" applyNumberFormat="1" applyFont="1" applyFill="1" applyBorder="1" applyAlignment="1">
      <alignment horizontal="center" vertical="center"/>
    </xf>
    <xf numFmtId="10" fontId="11" fillId="0" borderId="0" xfId="1" applyNumberFormat="1" applyFont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/>
    </xf>
    <xf numFmtId="10" fontId="10" fillId="0" borderId="0" xfId="1" applyNumberFormat="1" applyFont="1" applyFill="1" applyBorder="1" applyAlignment="1">
      <alignment horizontal="center" vertical="center"/>
    </xf>
    <xf numFmtId="10" fontId="10" fillId="9" borderId="0" xfId="1" applyNumberFormat="1" applyFont="1" applyFill="1" applyBorder="1" applyAlignment="1">
      <alignment horizontal="center" vertical="center"/>
    </xf>
    <xf numFmtId="10" fontId="5" fillId="2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0" fontId="15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5" fillId="11" borderId="0" xfId="0" applyFont="1" applyFill="1" applyBorder="1" applyAlignment="1">
      <alignment horizontal="center"/>
    </xf>
    <xf numFmtId="0" fontId="5" fillId="11" borderId="0" xfId="0" applyFont="1" applyFill="1" applyBorder="1"/>
    <xf numFmtId="4" fontId="5" fillId="11" borderId="0" xfId="0" applyNumberFormat="1" applyFont="1" applyFill="1" applyBorder="1" applyAlignment="1">
      <alignment vertical="center"/>
    </xf>
    <xf numFmtId="0" fontId="5" fillId="11" borderId="0" xfId="0" applyFont="1" applyFill="1"/>
    <xf numFmtId="4" fontId="5" fillId="11" borderId="0" xfId="0" applyNumberFormat="1" applyFont="1" applyFill="1" applyBorder="1"/>
    <xf numFmtId="0" fontId="21" fillId="0" borderId="9" xfId="0" applyFont="1" applyFill="1" applyBorder="1" applyAlignment="1">
      <alignment horizontal="center" vertical="center"/>
    </xf>
    <xf numFmtId="4" fontId="21" fillId="0" borderId="9" xfId="0" applyNumberFormat="1" applyFont="1" applyFill="1" applyBorder="1" applyAlignment="1">
      <alignment horizontal="center" vertical="center"/>
    </xf>
    <xf numFmtId="4" fontId="20" fillId="9" borderId="9" xfId="0" applyNumberFormat="1" applyFont="1" applyFill="1" applyBorder="1" applyAlignment="1">
      <alignment horizontal="right" vertical="center"/>
    </xf>
    <xf numFmtId="4" fontId="20" fillId="0" borderId="9" xfId="0" applyNumberFormat="1" applyFont="1" applyFill="1" applyBorder="1" applyAlignment="1">
      <alignment horizontal="center" vertical="center"/>
    </xf>
    <xf numFmtId="4" fontId="20" fillId="8" borderId="9" xfId="0" applyNumberFormat="1" applyFont="1" applyFill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13" fillId="0" borderId="0" xfId="5" applyFont="1" applyAlignment="1">
      <alignment vertical="center"/>
    </xf>
    <xf numFmtId="0" fontId="13" fillId="0" borderId="0" xfId="5" applyFont="1"/>
    <xf numFmtId="0" fontId="13" fillId="0" borderId="0" xfId="5" applyFont="1" applyAlignment="1">
      <alignment horizontal="center" vertical="center"/>
    </xf>
    <xf numFmtId="0" fontId="4" fillId="0" borderId="0" xfId="5"/>
    <xf numFmtId="0" fontId="4" fillId="0" borderId="0" xfId="5" applyAlignment="1">
      <alignment vertical="center"/>
    </xf>
    <xf numFmtId="0" fontId="4" fillId="0" borderId="34" xfId="5" applyBorder="1" applyAlignment="1">
      <alignment vertical="center"/>
    </xf>
    <xf numFmtId="0" fontId="4" fillId="0" borderId="2" xfId="5" applyBorder="1" applyAlignment="1">
      <alignment vertical="center"/>
    </xf>
    <xf numFmtId="10" fontId="4" fillId="0" borderId="0" xfId="5" applyNumberFormat="1" applyAlignment="1">
      <alignment vertical="center"/>
    </xf>
    <xf numFmtId="0" fontId="13" fillId="4" borderId="17" xfId="5" applyFont="1" applyFill="1" applyBorder="1" applyAlignment="1">
      <alignment horizontal="center" vertical="center"/>
    </xf>
    <xf numFmtId="0" fontId="13" fillId="4" borderId="31" xfId="5" applyFont="1" applyFill="1" applyBorder="1" applyAlignment="1">
      <alignment vertical="center"/>
    </xf>
    <xf numFmtId="10" fontId="13" fillId="4" borderId="33" xfId="5" applyNumberFormat="1" applyFont="1" applyFill="1" applyBorder="1" applyAlignment="1">
      <alignment horizontal="right" vertical="center"/>
    </xf>
    <xf numFmtId="0" fontId="4" fillId="0" borderId="35" xfId="5" applyBorder="1" applyAlignment="1">
      <alignment horizontal="center" vertical="center"/>
    </xf>
    <xf numFmtId="0" fontId="4" fillId="0" borderId="7" xfId="5" applyBorder="1" applyAlignment="1">
      <alignment vertical="center"/>
    </xf>
    <xf numFmtId="10" fontId="31" fillId="0" borderId="35" xfId="6" applyNumberFormat="1" applyBorder="1" applyAlignment="1">
      <alignment horizontal="center" vertical="center"/>
    </xf>
    <xf numFmtId="10" fontId="13" fillId="0" borderId="8" xfId="5" applyNumberFormat="1" applyFont="1" applyBorder="1" applyAlignment="1">
      <alignment vertical="center"/>
    </xf>
    <xf numFmtId="10" fontId="0" fillId="0" borderId="0" xfId="6" applyNumberFormat="1" applyFont="1" applyBorder="1" applyAlignment="1">
      <alignment vertical="center"/>
    </xf>
    <xf numFmtId="0" fontId="4" fillId="0" borderId="36" xfId="5" applyBorder="1" applyAlignment="1">
      <alignment horizontal="center" vertical="center"/>
    </xf>
    <xf numFmtId="0" fontId="4" fillId="0" borderId="11" xfId="5" applyBorder="1" applyAlignment="1">
      <alignment vertical="center"/>
    </xf>
    <xf numFmtId="10" fontId="31" fillId="0" borderId="36" xfId="6" applyNumberFormat="1" applyBorder="1" applyAlignment="1">
      <alignment horizontal="center" vertical="center"/>
    </xf>
    <xf numFmtId="10" fontId="13" fillId="0" borderId="15" xfId="5" applyNumberFormat="1" applyFont="1" applyBorder="1" applyAlignment="1">
      <alignment vertical="center"/>
    </xf>
    <xf numFmtId="10" fontId="13" fillId="0" borderId="0" xfId="5" applyNumberFormat="1" applyFont="1" applyAlignment="1">
      <alignment vertical="center"/>
    </xf>
    <xf numFmtId="0" fontId="4" fillId="0" borderId="37" xfId="5" applyBorder="1" applyAlignment="1">
      <alignment horizontal="center" vertical="center"/>
    </xf>
    <xf numFmtId="0" fontId="4" fillId="0" borderId="16" xfId="5" applyBorder="1" applyAlignment="1">
      <alignment vertical="center"/>
    </xf>
    <xf numFmtId="0" fontId="4" fillId="0" borderId="38" xfId="5" applyBorder="1" applyAlignment="1">
      <alignment horizontal="center" vertical="center"/>
    </xf>
    <xf numFmtId="0" fontId="4" fillId="0" borderId="39" xfId="5" applyBorder="1" applyAlignment="1">
      <alignment vertical="center"/>
    </xf>
    <xf numFmtId="10" fontId="31" fillId="0" borderId="38" xfId="6" applyNumberFormat="1" applyBorder="1" applyAlignment="1">
      <alignment horizontal="center" vertical="center"/>
    </xf>
    <xf numFmtId="10" fontId="13" fillId="0" borderId="40" xfId="5" applyNumberFormat="1" applyFont="1" applyBorder="1" applyAlignment="1">
      <alignment vertical="center"/>
    </xf>
    <xf numFmtId="10" fontId="13" fillId="4" borderId="0" xfId="5" applyNumberFormat="1" applyFont="1" applyFill="1" applyAlignment="1">
      <alignment vertical="center"/>
    </xf>
    <xf numFmtId="0" fontId="4" fillId="0" borderId="41" xfId="5" applyBorder="1" applyAlignment="1">
      <alignment vertical="center"/>
    </xf>
    <xf numFmtId="0" fontId="4" fillId="0" borderId="42" xfId="5" applyBorder="1" applyAlignment="1">
      <alignment vertical="center"/>
    </xf>
    <xf numFmtId="0" fontId="4" fillId="0" borderId="43" xfId="5" applyBorder="1" applyAlignment="1">
      <alignment vertical="center"/>
    </xf>
    <xf numFmtId="0" fontId="4" fillId="0" borderId="31" xfId="5" applyBorder="1" applyAlignment="1">
      <alignment vertical="center"/>
    </xf>
    <xf numFmtId="0" fontId="4" fillId="0" borderId="32" xfId="5" applyBorder="1" applyAlignment="1">
      <alignment vertical="center"/>
    </xf>
    <xf numFmtId="0" fontId="13" fillId="0" borderId="32" xfId="5" applyFont="1" applyBorder="1" applyAlignment="1">
      <alignment vertical="center"/>
    </xf>
    <xf numFmtId="0" fontId="4" fillId="0" borderId="33" xfId="5" applyBorder="1" applyAlignment="1">
      <alignment vertical="center"/>
    </xf>
    <xf numFmtId="10" fontId="4" fillId="4" borderId="17" xfId="6" applyNumberFormat="1" applyFont="1" applyFill="1" applyBorder="1" applyAlignment="1">
      <alignment horizontal="center" vertical="center"/>
    </xf>
    <xf numFmtId="10" fontId="13" fillId="4" borderId="17" xfId="5" applyNumberFormat="1" applyFont="1" applyFill="1" applyBorder="1" applyAlignment="1">
      <alignment vertical="center"/>
    </xf>
    <xf numFmtId="9" fontId="13" fillId="0" borderId="9" xfId="5" applyNumberFormat="1" applyFont="1" applyBorder="1" applyAlignment="1">
      <alignment horizontal="right" vertical="center"/>
    </xf>
    <xf numFmtId="9" fontId="13" fillId="0" borderId="9" xfId="5" applyNumberFormat="1" applyFont="1" applyBorder="1" applyAlignment="1">
      <alignment vertical="center"/>
    </xf>
    <xf numFmtId="0" fontId="32" fillId="0" borderId="0" xfId="5" applyFont="1" applyAlignment="1">
      <alignment horizontal="center"/>
    </xf>
    <xf numFmtId="0" fontId="32" fillId="0" borderId="0" xfId="5" applyFont="1" applyAlignment="1">
      <alignment horizontal="center" vertical="center"/>
    </xf>
    <xf numFmtId="0" fontId="35" fillId="0" borderId="0" xfId="5" applyFont="1" applyAlignment="1">
      <alignment vertical="center"/>
    </xf>
    <xf numFmtId="10" fontId="0" fillId="0" borderId="0" xfId="6" applyNumberFormat="1" applyFont="1" applyBorder="1"/>
    <xf numFmtId="4" fontId="10" fillId="11" borderId="0" xfId="0" applyNumberFormat="1" applyFont="1" applyFill="1" applyBorder="1" applyAlignment="1">
      <alignment vertical="center" wrapText="1"/>
    </xf>
    <xf numFmtId="4" fontId="6" fillId="0" borderId="0" xfId="0" applyNumberFormat="1" applyFont="1" applyAlignment="1">
      <alignment horizontal="right" vertical="center"/>
    </xf>
    <xf numFmtId="0" fontId="11" fillId="7" borderId="28" xfId="0" applyFont="1" applyFill="1" applyBorder="1" applyAlignment="1">
      <alignment horizontal="right" vertical="center"/>
    </xf>
    <xf numFmtId="0" fontId="11" fillId="7" borderId="29" xfId="0" applyFont="1" applyFill="1" applyBorder="1" applyAlignment="1">
      <alignment horizontal="right" vertical="center"/>
    </xf>
    <xf numFmtId="4" fontId="17" fillId="7" borderId="29" xfId="0" applyNumberFormat="1" applyFont="1" applyFill="1" applyBorder="1" applyAlignment="1">
      <alignment horizontal="right" vertical="center"/>
    </xf>
    <xf numFmtId="4" fontId="17" fillId="7" borderId="30" xfId="0" applyNumberFormat="1" applyFont="1" applyFill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"/>
    </xf>
    <xf numFmtId="0" fontId="20" fillId="0" borderId="1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right" vertical="center"/>
    </xf>
    <xf numFmtId="4" fontId="11" fillId="2" borderId="10" xfId="0" applyNumberFormat="1" applyFont="1" applyFill="1" applyBorder="1" applyAlignment="1">
      <alignment horizontal="center" vertical="center"/>
    </xf>
    <xf numFmtId="4" fontId="11" fillId="2" borderId="1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11" fillId="2" borderId="10" xfId="0" applyNumberFormat="1" applyFont="1" applyFill="1" applyBorder="1" applyAlignment="1">
      <alignment horizontal="center" vertical="center" wrapText="1"/>
    </xf>
    <xf numFmtId="4" fontId="11" fillId="2" borderId="12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4" fontId="11" fillId="2" borderId="10" xfId="0" applyNumberFormat="1" applyFont="1" applyFill="1" applyBorder="1" applyAlignment="1">
      <alignment horizontal="justify" vertical="center" wrapText="1"/>
    </xf>
    <xf numFmtId="4" fontId="11" fillId="2" borderId="11" xfId="0" applyNumberFormat="1" applyFont="1" applyFill="1" applyBorder="1" applyAlignment="1">
      <alignment horizontal="justify" vertical="center" wrapText="1"/>
    </xf>
    <xf numFmtId="4" fontId="11" fillId="2" borderId="15" xfId="0" applyNumberFormat="1" applyFont="1" applyFill="1" applyBorder="1" applyAlignment="1">
      <alignment horizontal="justify" vertical="center" wrapText="1"/>
    </xf>
    <xf numFmtId="0" fontId="11" fillId="9" borderId="14" xfId="0" applyFont="1" applyFill="1" applyBorder="1" applyAlignment="1">
      <alignment horizontal="right" vertical="center"/>
    </xf>
    <xf numFmtId="0" fontId="11" fillId="9" borderId="11" xfId="0" applyFont="1" applyFill="1" applyBorder="1" applyAlignment="1">
      <alignment horizontal="right" vertical="center"/>
    </xf>
    <xf numFmtId="0" fontId="11" fillId="9" borderId="12" xfId="0" applyFont="1" applyFill="1" applyBorder="1" applyAlignment="1">
      <alignment horizontal="right" vertical="center"/>
    </xf>
    <xf numFmtId="0" fontId="21" fillId="0" borderId="9" xfId="0" applyFont="1" applyFill="1" applyBorder="1" applyAlignment="1">
      <alignment horizontal="center" vertical="center"/>
    </xf>
    <xf numFmtId="4" fontId="21" fillId="0" borderId="9" xfId="0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4" fontId="20" fillId="9" borderId="9" xfId="0" applyNumberFormat="1" applyFont="1" applyFill="1" applyBorder="1" applyAlignment="1">
      <alignment horizontal="right" vertical="center"/>
    </xf>
    <xf numFmtId="4" fontId="20" fillId="0" borderId="9" xfId="0" applyNumberFormat="1" applyFont="1" applyFill="1" applyBorder="1" applyAlignment="1">
      <alignment horizontal="center" vertical="center"/>
    </xf>
    <xf numFmtId="4" fontId="20" fillId="2" borderId="9" xfId="0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8" borderId="9" xfId="0" applyNumberFormat="1" applyFont="1" applyFill="1" applyBorder="1" applyAlignment="1">
      <alignment horizontal="right" vertical="center"/>
    </xf>
    <xf numFmtId="4" fontId="20" fillId="0" borderId="0" xfId="0" applyNumberFormat="1" applyFont="1" applyBorder="1" applyAlignment="1">
      <alignment horizontal="right" vertical="center"/>
    </xf>
    <xf numFmtId="0" fontId="12" fillId="0" borderId="16" xfId="0" applyFont="1" applyBorder="1" applyAlignment="1">
      <alignment horizontal="center" vertical="center"/>
    </xf>
    <xf numFmtId="4" fontId="20" fillId="9" borderId="28" xfId="0" applyNumberFormat="1" applyFont="1" applyFill="1" applyBorder="1" applyAlignment="1">
      <alignment horizontal="right" vertical="center"/>
    </xf>
    <xf numFmtId="4" fontId="20" fillId="9" borderId="29" xfId="0" applyNumberFormat="1" applyFont="1" applyFill="1" applyBorder="1" applyAlignment="1">
      <alignment horizontal="righ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9" fontId="9" fillId="0" borderId="0" xfId="0" applyNumberFormat="1" applyFont="1" applyBorder="1" applyAlignment="1">
      <alignment horizontal="right"/>
    </xf>
    <xf numFmtId="0" fontId="9" fillId="0" borderId="9" xfId="0" applyFont="1" applyBorder="1" applyAlignment="1">
      <alignment horizontal="center"/>
    </xf>
    <xf numFmtId="0" fontId="20" fillId="0" borderId="21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43" fontId="0" fillId="0" borderId="0" xfId="2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lef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22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24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3" fillId="4" borderId="25" xfId="0" applyFont="1" applyFill="1" applyBorder="1" applyAlignment="1">
      <alignment horizontal="left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" fontId="27" fillId="0" borderId="10" xfId="0" applyNumberFormat="1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27" fillId="0" borderId="12" xfId="0" applyFont="1" applyBorder="1" applyAlignment="1">
      <alignment horizontal="right"/>
    </xf>
    <xf numFmtId="0" fontId="27" fillId="0" borderId="19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4" fontId="27" fillId="0" borderId="19" xfId="0" applyNumberFormat="1" applyFont="1" applyFill="1" applyBorder="1" applyAlignment="1">
      <alignment horizontal="left" vertical="center"/>
    </xf>
    <xf numFmtId="0" fontId="27" fillId="0" borderId="20" xfId="0" applyFont="1" applyFill="1" applyBorder="1" applyAlignment="1">
      <alignment horizontal="left" vertical="center"/>
    </xf>
    <xf numFmtId="0" fontId="27" fillId="0" borderId="18" xfId="0" applyFont="1" applyFill="1" applyBorder="1" applyAlignment="1">
      <alignment horizontal="left" vertical="center"/>
    </xf>
    <xf numFmtId="4" fontId="3" fillId="0" borderId="19" xfId="0" applyNumberFormat="1" applyFont="1" applyFill="1" applyBorder="1" applyAlignment="1">
      <alignment vertical="center"/>
    </xf>
    <xf numFmtId="4" fontId="3" fillId="0" borderId="20" xfId="0" applyNumberFormat="1" applyFont="1" applyFill="1" applyBorder="1" applyAlignment="1">
      <alignment vertical="center"/>
    </xf>
    <xf numFmtId="4" fontId="3" fillId="0" borderId="18" xfId="0" applyNumberFormat="1" applyFont="1" applyFill="1" applyBorder="1" applyAlignment="1">
      <alignment vertical="center"/>
    </xf>
    <xf numFmtId="10" fontId="27" fillId="0" borderId="13" xfId="1" applyNumberFormat="1" applyFont="1" applyBorder="1" applyAlignment="1">
      <alignment horizontal="right"/>
    </xf>
    <xf numFmtId="0" fontId="27" fillId="0" borderId="19" xfId="0" applyFont="1" applyFill="1" applyBorder="1" applyAlignment="1">
      <alignment horizontal="left" vertical="center" wrapText="1"/>
    </xf>
    <xf numFmtId="0" fontId="27" fillId="0" borderId="20" xfId="0" applyFont="1" applyFill="1" applyBorder="1" applyAlignment="1">
      <alignment horizontal="left" vertical="center" wrapText="1"/>
    </xf>
    <xf numFmtId="0" fontId="27" fillId="0" borderId="18" xfId="0" applyFont="1" applyFill="1" applyBorder="1" applyAlignment="1">
      <alignment horizontal="left" vertical="center" wrapText="1"/>
    </xf>
    <xf numFmtId="0" fontId="27" fillId="0" borderId="19" xfId="0" applyFont="1" applyFill="1" applyBorder="1" applyAlignment="1">
      <alignment horizontal="left" vertical="center"/>
    </xf>
    <xf numFmtId="0" fontId="34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4" fillId="0" borderId="10" xfId="5" applyBorder="1" applyAlignment="1">
      <alignment horizontal="center" vertical="center" wrapText="1"/>
    </xf>
    <xf numFmtId="0" fontId="4" fillId="0" borderId="11" xfId="5" applyBorder="1" applyAlignment="1">
      <alignment horizontal="center" vertical="center" wrapText="1"/>
    </xf>
    <xf numFmtId="0" fontId="4" fillId="0" borderId="12" xfId="5" applyBorder="1" applyAlignment="1">
      <alignment horizontal="center" vertical="center" wrapText="1"/>
    </xf>
    <xf numFmtId="0" fontId="4" fillId="0" borderId="10" xfId="5" applyBorder="1" applyAlignment="1">
      <alignment horizontal="center" vertical="center"/>
    </xf>
    <xf numFmtId="0" fontId="4" fillId="0" borderId="11" xfId="5" applyBorder="1" applyAlignment="1">
      <alignment horizontal="center" vertical="center"/>
    </xf>
    <xf numFmtId="0" fontId="4" fillId="0" borderId="12" xfId="5" applyBorder="1" applyAlignment="1">
      <alignment horizontal="center" vertical="center"/>
    </xf>
    <xf numFmtId="0" fontId="32" fillId="0" borderId="0" xfId="5" applyFont="1" applyAlignment="1">
      <alignment horizontal="center" vertical="center"/>
    </xf>
    <xf numFmtId="0" fontId="4" fillId="0" borderId="0" xfId="5" applyAlignment="1">
      <alignment horizontal="center"/>
    </xf>
    <xf numFmtId="0" fontId="3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3" fillId="4" borderId="31" xfId="5" applyFont="1" applyFill="1" applyBorder="1" applyAlignment="1">
      <alignment horizontal="center" vertical="center"/>
    </xf>
    <xf numFmtId="0" fontId="13" fillId="4" borderId="32" xfId="5" applyFont="1" applyFill="1" applyBorder="1" applyAlignment="1">
      <alignment horizontal="center" vertical="center"/>
    </xf>
    <xf numFmtId="0" fontId="13" fillId="4" borderId="33" xfId="5" applyFont="1" applyFill="1" applyBorder="1" applyAlignment="1">
      <alignment horizontal="center" vertical="center"/>
    </xf>
    <xf numFmtId="0" fontId="13" fillId="4" borderId="1" xfId="5" applyFont="1" applyFill="1" applyBorder="1" applyAlignment="1">
      <alignment horizontal="center" vertical="center"/>
    </xf>
    <xf numFmtId="0" fontId="13" fillId="4" borderId="2" xfId="5" applyFont="1" applyFill="1" applyBorder="1" applyAlignment="1">
      <alignment horizontal="center" vertical="center"/>
    </xf>
    <xf numFmtId="0" fontId="13" fillId="4" borderId="3" xfId="5" applyFont="1" applyFill="1" applyBorder="1" applyAlignment="1">
      <alignment horizontal="center" vertical="center"/>
    </xf>
  </cellXfs>
  <cellStyles count="7">
    <cellStyle name="Moeda" xfId="4" builtinId="4"/>
    <cellStyle name="Normal" xfId="0" builtinId="0"/>
    <cellStyle name="Normal 2" xfId="3" xr:uid="{C941C366-8217-4CB4-A69A-4DE4101FD77E}"/>
    <cellStyle name="Normal 3" xfId="5" xr:uid="{9CA15B90-1E5E-4DBC-9CB6-F5CFA79C8712}"/>
    <cellStyle name="Porcentagem" xfId="1" builtinId="5"/>
    <cellStyle name="Porcentagem 2 2" xfId="6" xr:uid="{0AEF5AD7-12EB-4A45-84C0-63157177FA78}"/>
    <cellStyle name="Vírgula" xfId="2" builtinId="3"/>
  </cellStyles>
  <dxfs count="0"/>
  <tableStyles count="0" defaultTableStyle="TableStyleMedium2" defaultPivotStyle="PivotStyleLight16"/>
  <colors>
    <mruColors>
      <color rgb="FFFF66FF"/>
      <color rgb="FF0000FF"/>
      <color rgb="FFABE3FF"/>
      <color rgb="FFFFCCFF"/>
      <color rgb="FF66CCFF"/>
      <color rgb="FFCCECFF"/>
      <color rgb="FFCCFFCC"/>
      <color rgb="FFFF33CC"/>
      <color rgb="FFFF99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448235</xdr:colOff>
      <xdr:row>0</xdr:row>
      <xdr:rowOff>67614</xdr:rowOff>
    </xdr:from>
    <xdr:to>
      <xdr:col>3</xdr:col>
      <xdr:colOff>0</xdr:colOff>
      <xdr:row>3</xdr:row>
      <xdr:rowOff>52258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EB72A2F0-225E-4500-B9B7-B2FD85E2B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8" y="67614"/>
          <a:ext cx="1176618" cy="466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0</xdr:row>
      <xdr:rowOff>65407</xdr:rowOff>
    </xdr:from>
    <xdr:to>
      <xdr:col>3</xdr:col>
      <xdr:colOff>400050</xdr:colOff>
      <xdr:row>3</xdr:row>
      <xdr:rowOff>38749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68385FD8-310C-4E42-9D4B-C4F5B4CDF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" y="65407"/>
          <a:ext cx="1654969" cy="468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11906</xdr:colOff>
      <xdr:row>0</xdr:row>
      <xdr:rowOff>73499</xdr:rowOff>
    </xdr:from>
    <xdr:to>
      <xdr:col>3</xdr:col>
      <xdr:colOff>371475</xdr:colOff>
      <xdr:row>3</xdr:row>
      <xdr:rowOff>38749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1B0B83DA-07E4-4B6B-A85A-EE5BA02E5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" y="73499"/>
          <a:ext cx="1626394" cy="46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356152</xdr:colOff>
      <xdr:row>0</xdr:row>
      <xdr:rowOff>57287</xdr:rowOff>
    </xdr:from>
    <xdr:to>
      <xdr:col>2</xdr:col>
      <xdr:colOff>977347</xdr:colOff>
      <xdr:row>2</xdr:row>
      <xdr:rowOff>165577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30DB976C-15CC-4459-93A6-5E6BAF3D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52" y="57287"/>
          <a:ext cx="1234108" cy="489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301625</xdr:colOff>
      <xdr:row>0</xdr:row>
      <xdr:rowOff>63500</xdr:rowOff>
    </xdr:from>
    <xdr:to>
      <xdr:col>2</xdr:col>
      <xdr:colOff>1952625</xdr:colOff>
      <xdr:row>3</xdr:row>
      <xdr:rowOff>195022</xdr:rowOff>
    </xdr:to>
    <xdr:pic>
      <xdr:nvPicPr>
        <xdr:cNvPr id="4" name="Imagem 2">
          <a:extLst>
            <a:ext uri="{FF2B5EF4-FFF2-40B4-BE49-F238E27FC236}">
              <a16:creationId xmlns:a16="http://schemas.microsoft.com/office/drawing/2014/main" id="{19E7B7B7-8878-4BCF-9311-88A785AD8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63500"/>
          <a:ext cx="1651000" cy="655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0</xdr:row>
      <xdr:rowOff>65407</xdr:rowOff>
    </xdr:from>
    <xdr:to>
      <xdr:col>3</xdr:col>
      <xdr:colOff>400050</xdr:colOff>
      <xdr:row>3</xdr:row>
      <xdr:rowOff>38749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DE946B0C-9CB6-4E71-831D-03FE62BC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" y="65407"/>
          <a:ext cx="1654969" cy="468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11906</xdr:colOff>
      <xdr:row>0</xdr:row>
      <xdr:rowOff>73499</xdr:rowOff>
    </xdr:from>
    <xdr:to>
      <xdr:col>3</xdr:col>
      <xdr:colOff>371475</xdr:colOff>
      <xdr:row>3</xdr:row>
      <xdr:rowOff>38749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E9C1076-646F-421F-82A7-B22A2AA89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" y="73499"/>
          <a:ext cx="1626394" cy="46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2</xdr:col>
      <xdr:colOff>657225</xdr:colOff>
      <xdr:row>2</xdr:row>
      <xdr:rowOff>114300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18F94213-25AD-4D80-9592-149EA2B60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8575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ABE3FF"/>
    <pageSetUpPr fitToPage="1"/>
  </sheetPr>
  <dimension ref="B1:T114"/>
  <sheetViews>
    <sheetView tabSelected="1" view="pageBreakPreview" topLeftCell="A27" zoomScale="80" zoomScaleNormal="100" zoomScaleSheetLayoutView="80" workbookViewId="0">
      <selection activeCell="K47" sqref="K47"/>
    </sheetView>
  </sheetViews>
  <sheetFormatPr defaultRowHeight="12.75"/>
  <cols>
    <col min="1" max="1" width="1.5703125" style="1" customWidth="1"/>
    <col min="2" max="2" width="7.7109375" style="9" bestFit="1" customWidth="1"/>
    <col min="3" max="3" width="16.7109375" style="9" bestFit="1" customWidth="1"/>
    <col min="4" max="4" width="18" style="10" bestFit="1" customWidth="1"/>
    <col min="5" max="5" width="131" style="15" customWidth="1"/>
    <col min="6" max="6" width="11.28515625" style="8" customWidth="1"/>
    <col min="7" max="7" width="11.140625" style="17" customWidth="1"/>
    <col min="8" max="8" width="18.7109375" style="240" customWidth="1"/>
    <col min="9" max="9" width="25" style="240" customWidth="1"/>
    <col min="10" max="10" width="14" style="420" customWidth="1"/>
    <col min="11" max="11" width="39.140625" style="2" customWidth="1"/>
    <col min="12" max="12" width="17" style="2" customWidth="1"/>
    <col min="13" max="13" width="8.28515625" style="2" bestFit="1" customWidth="1"/>
    <col min="14" max="15" width="6.5703125" style="2" customWidth="1"/>
    <col min="16" max="16" width="9.85546875" style="7" bestFit="1" customWidth="1"/>
    <col min="17" max="17" width="6.5703125" style="2" customWidth="1"/>
    <col min="18" max="18" width="12.28515625" style="2" bestFit="1" customWidth="1"/>
    <col min="19" max="19" width="4.5703125" style="2" bestFit="1" customWidth="1"/>
    <col min="20" max="20" width="5.5703125" style="2" bestFit="1" customWidth="1"/>
    <col min="21" max="21" width="53.28515625" style="1" bestFit="1" customWidth="1"/>
    <col min="22" max="263" width="8.85546875" style="1"/>
    <col min="264" max="264" width="2" style="1" customWidth="1"/>
    <col min="265" max="265" width="5.7109375" style="1" customWidth="1"/>
    <col min="266" max="266" width="94.7109375" style="1" customWidth="1"/>
    <col min="267" max="267" width="9.140625" style="1" bestFit="1" customWidth="1"/>
    <col min="268" max="268" width="10.42578125" style="1" customWidth="1"/>
    <col min="269" max="269" width="10.7109375" style="1" customWidth="1"/>
    <col min="270" max="270" width="15.85546875" style="1" customWidth="1"/>
    <col min="271" max="271" width="3.85546875" style="1" customWidth="1"/>
    <col min="272" max="272" width="11.7109375" style="1" bestFit="1" customWidth="1"/>
    <col min="273" max="273" width="11.85546875" style="1" bestFit="1" customWidth="1"/>
    <col min="274" max="519" width="8.85546875" style="1"/>
    <col min="520" max="520" width="2" style="1" customWidth="1"/>
    <col min="521" max="521" width="5.7109375" style="1" customWidth="1"/>
    <col min="522" max="522" width="94.7109375" style="1" customWidth="1"/>
    <col min="523" max="523" width="9.140625" style="1" bestFit="1" customWidth="1"/>
    <col min="524" max="524" width="10.42578125" style="1" customWidth="1"/>
    <col min="525" max="525" width="10.7109375" style="1" customWidth="1"/>
    <col min="526" max="526" width="15.85546875" style="1" customWidth="1"/>
    <col min="527" max="527" width="3.85546875" style="1" customWidth="1"/>
    <col min="528" max="528" width="11.7109375" style="1" bestFit="1" customWidth="1"/>
    <col min="529" max="529" width="11.85546875" style="1" bestFit="1" customWidth="1"/>
    <col min="530" max="775" width="8.85546875" style="1"/>
    <col min="776" max="776" width="2" style="1" customWidth="1"/>
    <col min="777" max="777" width="5.7109375" style="1" customWidth="1"/>
    <col min="778" max="778" width="94.7109375" style="1" customWidth="1"/>
    <col min="779" max="779" width="9.140625" style="1" bestFit="1" customWidth="1"/>
    <col min="780" max="780" width="10.42578125" style="1" customWidth="1"/>
    <col min="781" max="781" width="10.7109375" style="1" customWidth="1"/>
    <col min="782" max="782" width="15.85546875" style="1" customWidth="1"/>
    <col min="783" max="783" width="3.85546875" style="1" customWidth="1"/>
    <col min="784" max="784" width="11.7109375" style="1" bestFit="1" customWidth="1"/>
    <col min="785" max="785" width="11.85546875" style="1" bestFit="1" customWidth="1"/>
    <col min="786" max="1031" width="8.85546875" style="1"/>
    <col min="1032" max="1032" width="2" style="1" customWidth="1"/>
    <col min="1033" max="1033" width="5.7109375" style="1" customWidth="1"/>
    <col min="1034" max="1034" width="94.7109375" style="1" customWidth="1"/>
    <col min="1035" max="1035" width="9.140625" style="1" bestFit="1" customWidth="1"/>
    <col min="1036" max="1036" width="10.42578125" style="1" customWidth="1"/>
    <col min="1037" max="1037" width="10.7109375" style="1" customWidth="1"/>
    <col min="1038" max="1038" width="15.85546875" style="1" customWidth="1"/>
    <col min="1039" max="1039" width="3.85546875" style="1" customWidth="1"/>
    <col min="1040" max="1040" width="11.7109375" style="1" bestFit="1" customWidth="1"/>
    <col min="1041" max="1041" width="11.85546875" style="1" bestFit="1" customWidth="1"/>
    <col min="1042" max="1287" width="8.85546875" style="1"/>
    <col min="1288" max="1288" width="2" style="1" customWidth="1"/>
    <col min="1289" max="1289" width="5.7109375" style="1" customWidth="1"/>
    <col min="1290" max="1290" width="94.7109375" style="1" customWidth="1"/>
    <col min="1291" max="1291" width="9.140625" style="1" bestFit="1" customWidth="1"/>
    <col min="1292" max="1292" width="10.42578125" style="1" customWidth="1"/>
    <col min="1293" max="1293" width="10.7109375" style="1" customWidth="1"/>
    <col min="1294" max="1294" width="15.85546875" style="1" customWidth="1"/>
    <col min="1295" max="1295" width="3.85546875" style="1" customWidth="1"/>
    <col min="1296" max="1296" width="11.7109375" style="1" bestFit="1" customWidth="1"/>
    <col min="1297" max="1297" width="11.85546875" style="1" bestFit="1" customWidth="1"/>
    <col min="1298" max="1543" width="8.85546875" style="1"/>
    <col min="1544" max="1544" width="2" style="1" customWidth="1"/>
    <col min="1545" max="1545" width="5.7109375" style="1" customWidth="1"/>
    <col min="1546" max="1546" width="94.7109375" style="1" customWidth="1"/>
    <col min="1547" max="1547" width="9.140625" style="1" bestFit="1" customWidth="1"/>
    <col min="1548" max="1548" width="10.42578125" style="1" customWidth="1"/>
    <col min="1549" max="1549" width="10.7109375" style="1" customWidth="1"/>
    <col min="1550" max="1550" width="15.85546875" style="1" customWidth="1"/>
    <col min="1551" max="1551" width="3.85546875" style="1" customWidth="1"/>
    <col min="1552" max="1552" width="11.7109375" style="1" bestFit="1" customWidth="1"/>
    <col min="1553" max="1553" width="11.85546875" style="1" bestFit="1" customWidth="1"/>
    <col min="1554" max="1799" width="8.85546875" style="1"/>
    <col min="1800" max="1800" width="2" style="1" customWidth="1"/>
    <col min="1801" max="1801" width="5.7109375" style="1" customWidth="1"/>
    <col min="1802" max="1802" width="94.7109375" style="1" customWidth="1"/>
    <col min="1803" max="1803" width="9.140625" style="1" bestFit="1" customWidth="1"/>
    <col min="1804" max="1804" width="10.42578125" style="1" customWidth="1"/>
    <col min="1805" max="1805" width="10.7109375" style="1" customWidth="1"/>
    <col min="1806" max="1806" width="15.85546875" style="1" customWidth="1"/>
    <col min="1807" max="1807" width="3.85546875" style="1" customWidth="1"/>
    <col min="1808" max="1808" width="11.7109375" style="1" bestFit="1" customWidth="1"/>
    <col min="1809" max="1809" width="11.85546875" style="1" bestFit="1" customWidth="1"/>
    <col min="1810" max="2055" width="8.85546875" style="1"/>
    <col min="2056" max="2056" width="2" style="1" customWidth="1"/>
    <col min="2057" max="2057" width="5.7109375" style="1" customWidth="1"/>
    <col min="2058" max="2058" width="94.7109375" style="1" customWidth="1"/>
    <col min="2059" max="2059" width="9.140625" style="1" bestFit="1" customWidth="1"/>
    <col min="2060" max="2060" width="10.42578125" style="1" customWidth="1"/>
    <col min="2061" max="2061" width="10.7109375" style="1" customWidth="1"/>
    <col min="2062" max="2062" width="15.85546875" style="1" customWidth="1"/>
    <col min="2063" max="2063" width="3.85546875" style="1" customWidth="1"/>
    <col min="2064" max="2064" width="11.7109375" style="1" bestFit="1" customWidth="1"/>
    <col min="2065" max="2065" width="11.85546875" style="1" bestFit="1" customWidth="1"/>
    <col min="2066" max="2311" width="8.85546875" style="1"/>
    <col min="2312" max="2312" width="2" style="1" customWidth="1"/>
    <col min="2313" max="2313" width="5.7109375" style="1" customWidth="1"/>
    <col min="2314" max="2314" width="94.7109375" style="1" customWidth="1"/>
    <col min="2315" max="2315" width="9.140625" style="1" bestFit="1" customWidth="1"/>
    <col min="2316" max="2316" width="10.42578125" style="1" customWidth="1"/>
    <col min="2317" max="2317" width="10.7109375" style="1" customWidth="1"/>
    <col min="2318" max="2318" width="15.85546875" style="1" customWidth="1"/>
    <col min="2319" max="2319" width="3.85546875" style="1" customWidth="1"/>
    <col min="2320" max="2320" width="11.7109375" style="1" bestFit="1" customWidth="1"/>
    <col min="2321" max="2321" width="11.85546875" style="1" bestFit="1" customWidth="1"/>
    <col min="2322" max="2567" width="8.85546875" style="1"/>
    <col min="2568" max="2568" width="2" style="1" customWidth="1"/>
    <col min="2569" max="2569" width="5.7109375" style="1" customWidth="1"/>
    <col min="2570" max="2570" width="94.7109375" style="1" customWidth="1"/>
    <col min="2571" max="2571" width="9.140625" style="1" bestFit="1" customWidth="1"/>
    <col min="2572" max="2572" width="10.42578125" style="1" customWidth="1"/>
    <col min="2573" max="2573" width="10.7109375" style="1" customWidth="1"/>
    <col min="2574" max="2574" width="15.85546875" style="1" customWidth="1"/>
    <col min="2575" max="2575" width="3.85546875" style="1" customWidth="1"/>
    <col min="2576" max="2576" width="11.7109375" style="1" bestFit="1" customWidth="1"/>
    <col min="2577" max="2577" width="11.85546875" style="1" bestFit="1" customWidth="1"/>
    <col min="2578" max="2823" width="8.85546875" style="1"/>
    <col min="2824" max="2824" width="2" style="1" customWidth="1"/>
    <col min="2825" max="2825" width="5.7109375" style="1" customWidth="1"/>
    <col min="2826" max="2826" width="94.7109375" style="1" customWidth="1"/>
    <col min="2827" max="2827" width="9.140625" style="1" bestFit="1" customWidth="1"/>
    <col min="2828" max="2828" width="10.42578125" style="1" customWidth="1"/>
    <col min="2829" max="2829" width="10.7109375" style="1" customWidth="1"/>
    <col min="2830" max="2830" width="15.85546875" style="1" customWidth="1"/>
    <col min="2831" max="2831" width="3.85546875" style="1" customWidth="1"/>
    <col min="2832" max="2832" width="11.7109375" style="1" bestFit="1" customWidth="1"/>
    <col min="2833" max="2833" width="11.85546875" style="1" bestFit="1" customWidth="1"/>
    <col min="2834" max="3079" width="8.85546875" style="1"/>
    <col min="3080" max="3080" width="2" style="1" customWidth="1"/>
    <col min="3081" max="3081" width="5.7109375" style="1" customWidth="1"/>
    <col min="3082" max="3082" width="94.7109375" style="1" customWidth="1"/>
    <col min="3083" max="3083" width="9.140625" style="1" bestFit="1" customWidth="1"/>
    <col min="3084" max="3084" width="10.42578125" style="1" customWidth="1"/>
    <col min="3085" max="3085" width="10.7109375" style="1" customWidth="1"/>
    <col min="3086" max="3086" width="15.85546875" style="1" customWidth="1"/>
    <col min="3087" max="3087" width="3.85546875" style="1" customWidth="1"/>
    <col min="3088" max="3088" width="11.7109375" style="1" bestFit="1" customWidth="1"/>
    <col min="3089" max="3089" width="11.85546875" style="1" bestFit="1" customWidth="1"/>
    <col min="3090" max="3335" width="8.85546875" style="1"/>
    <col min="3336" max="3336" width="2" style="1" customWidth="1"/>
    <col min="3337" max="3337" width="5.7109375" style="1" customWidth="1"/>
    <col min="3338" max="3338" width="94.7109375" style="1" customWidth="1"/>
    <col min="3339" max="3339" width="9.140625" style="1" bestFit="1" customWidth="1"/>
    <col min="3340" max="3340" width="10.42578125" style="1" customWidth="1"/>
    <col min="3341" max="3341" width="10.7109375" style="1" customWidth="1"/>
    <col min="3342" max="3342" width="15.85546875" style="1" customWidth="1"/>
    <col min="3343" max="3343" width="3.85546875" style="1" customWidth="1"/>
    <col min="3344" max="3344" width="11.7109375" style="1" bestFit="1" customWidth="1"/>
    <col min="3345" max="3345" width="11.85546875" style="1" bestFit="1" customWidth="1"/>
    <col min="3346" max="3591" width="8.85546875" style="1"/>
    <col min="3592" max="3592" width="2" style="1" customWidth="1"/>
    <col min="3593" max="3593" width="5.7109375" style="1" customWidth="1"/>
    <col min="3594" max="3594" width="94.7109375" style="1" customWidth="1"/>
    <col min="3595" max="3595" width="9.140625" style="1" bestFit="1" customWidth="1"/>
    <col min="3596" max="3596" width="10.42578125" style="1" customWidth="1"/>
    <col min="3597" max="3597" width="10.7109375" style="1" customWidth="1"/>
    <col min="3598" max="3598" width="15.85546875" style="1" customWidth="1"/>
    <col min="3599" max="3599" width="3.85546875" style="1" customWidth="1"/>
    <col min="3600" max="3600" width="11.7109375" style="1" bestFit="1" customWidth="1"/>
    <col min="3601" max="3601" width="11.85546875" style="1" bestFit="1" customWidth="1"/>
    <col min="3602" max="3847" width="8.85546875" style="1"/>
    <col min="3848" max="3848" width="2" style="1" customWidth="1"/>
    <col min="3849" max="3849" width="5.7109375" style="1" customWidth="1"/>
    <col min="3850" max="3850" width="94.7109375" style="1" customWidth="1"/>
    <col min="3851" max="3851" width="9.140625" style="1" bestFit="1" customWidth="1"/>
    <col min="3852" max="3852" width="10.42578125" style="1" customWidth="1"/>
    <col min="3853" max="3853" width="10.7109375" style="1" customWidth="1"/>
    <col min="3854" max="3854" width="15.85546875" style="1" customWidth="1"/>
    <col min="3855" max="3855" width="3.85546875" style="1" customWidth="1"/>
    <col min="3856" max="3856" width="11.7109375" style="1" bestFit="1" customWidth="1"/>
    <col min="3857" max="3857" width="11.85546875" style="1" bestFit="1" customWidth="1"/>
    <col min="3858" max="4103" width="8.85546875" style="1"/>
    <col min="4104" max="4104" width="2" style="1" customWidth="1"/>
    <col min="4105" max="4105" width="5.7109375" style="1" customWidth="1"/>
    <col min="4106" max="4106" width="94.7109375" style="1" customWidth="1"/>
    <col min="4107" max="4107" width="9.140625" style="1" bestFit="1" customWidth="1"/>
    <col min="4108" max="4108" width="10.42578125" style="1" customWidth="1"/>
    <col min="4109" max="4109" width="10.7109375" style="1" customWidth="1"/>
    <col min="4110" max="4110" width="15.85546875" style="1" customWidth="1"/>
    <col min="4111" max="4111" width="3.85546875" style="1" customWidth="1"/>
    <col min="4112" max="4112" width="11.7109375" style="1" bestFit="1" customWidth="1"/>
    <col min="4113" max="4113" width="11.85546875" style="1" bestFit="1" customWidth="1"/>
    <col min="4114" max="4359" width="8.85546875" style="1"/>
    <col min="4360" max="4360" width="2" style="1" customWidth="1"/>
    <col min="4361" max="4361" width="5.7109375" style="1" customWidth="1"/>
    <col min="4362" max="4362" width="94.7109375" style="1" customWidth="1"/>
    <col min="4363" max="4363" width="9.140625" style="1" bestFit="1" customWidth="1"/>
    <col min="4364" max="4364" width="10.42578125" style="1" customWidth="1"/>
    <col min="4365" max="4365" width="10.7109375" style="1" customWidth="1"/>
    <col min="4366" max="4366" width="15.85546875" style="1" customWidth="1"/>
    <col min="4367" max="4367" width="3.85546875" style="1" customWidth="1"/>
    <col min="4368" max="4368" width="11.7109375" style="1" bestFit="1" customWidth="1"/>
    <col min="4369" max="4369" width="11.85546875" style="1" bestFit="1" customWidth="1"/>
    <col min="4370" max="4615" width="8.85546875" style="1"/>
    <col min="4616" max="4616" width="2" style="1" customWidth="1"/>
    <col min="4617" max="4617" width="5.7109375" style="1" customWidth="1"/>
    <col min="4618" max="4618" width="94.7109375" style="1" customWidth="1"/>
    <col min="4619" max="4619" width="9.140625" style="1" bestFit="1" customWidth="1"/>
    <col min="4620" max="4620" width="10.42578125" style="1" customWidth="1"/>
    <col min="4621" max="4621" width="10.7109375" style="1" customWidth="1"/>
    <col min="4622" max="4622" width="15.85546875" style="1" customWidth="1"/>
    <col min="4623" max="4623" width="3.85546875" style="1" customWidth="1"/>
    <col min="4624" max="4624" width="11.7109375" style="1" bestFit="1" customWidth="1"/>
    <col min="4625" max="4625" width="11.85546875" style="1" bestFit="1" customWidth="1"/>
    <col min="4626" max="4871" width="8.85546875" style="1"/>
    <col min="4872" max="4872" width="2" style="1" customWidth="1"/>
    <col min="4873" max="4873" width="5.7109375" style="1" customWidth="1"/>
    <col min="4874" max="4874" width="94.7109375" style="1" customWidth="1"/>
    <col min="4875" max="4875" width="9.140625" style="1" bestFit="1" customWidth="1"/>
    <col min="4876" max="4876" width="10.42578125" style="1" customWidth="1"/>
    <col min="4877" max="4877" width="10.7109375" style="1" customWidth="1"/>
    <col min="4878" max="4878" width="15.85546875" style="1" customWidth="1"/>
    <col min="4879" max="4879" width="3.85546875" style="1" customWidth="1"/>
    <col min="4880" max="4880" width="11.7109375" style="1" bestFit="1" customWidth="1"/>
    <col min="4881" max="4881" width="11.85546875" style="1" bestFit="1" customWidth="1"/>
    <col min="4882" max="5127" width="8.85546875" style="1"/>
    <col min="5128" max="5128" width="2" style="1" customWidth="1"/>
    <col min="5129" max="5129" width="5.7109375" style="1" customWidth="1"/>
    <col min="5130" max="5130" width="94.7109375" style="1" customWidth="1"/>
    <col min="5131" max="5131" width="9.140625" style="1" bestFit="1" customWidth="1"/>
    <col min="5132" max="5132" width="10.42578125" style="1" customWidth="1"/>
    <col min="5133" max="5133" width="10.7109375" style="1" customWidth="1"/>
    <col min="5134" max="5134" width="15.85546875" style="1" customWidth="1"/>
    <col min="5135" max="5135" width="3.85546875" style="1" customWidth="1"/>
    <col min="5136" max="5136" width="11.7109375" style="1" bestFit="1" customWidth="1"/>
    <col min="5137" max="5137" width="11.85546875" style="1" bestFit="1" customWidth="1"/>
    <col min="5138" max="5383" width="8.85546875" style="1"/>
    <col min="5384" max="5384" width="2" style="1" customWidth="1"/>
    <col min="5385" max="5385" width="5.7109375" style="1" customWidth="1"/>
    <col min="5386" max="5386" width="94.7109375" style="1" customWidth="1"/>
    <col min="5387" max="5387" width="9.140625" style="1" bestFit="1" customWidth="1"/>
    <col min="5388" max="5388" width="10.42578125" style="1" customWidth="1"/>
    <col min="5389" max="5389" width="10.7109375" style="1" customWidth="1"/>
    <col min="5390" max="5390" width="15.85546875" style="1" customWidth="1"/>
    <col min="5391" max="5391" width="3.85546875" style="1" customWidth="1"/>
    <col min="5392" max="5392" width="11.7109375" style="1" bestFit="1" customWidth="1"/>
    <col min="5393" max="5393" width="11.85546875" style="1" bestFit="1" customWidth="1"/>
    <col min="5394" max="5639" width="8.85546875" style="1"/>
    <col min="5640" max="5640" width="2" style="1" customWidth="1"/>
    <col min="5641" max="5641" width="5.7109375" style="1" customWidth="1"/>
    <col min="5642" max="5642" width="94.7109375" style="1" customWidth="1"/>
    <col min="5643" max="5643" width="9.140625" style="1" bestFit="1" customWidth="1"/>
    <col min="5644" max="5644" width="10.42578125" style="1" customWidth="1"/>
    <col min="5645" max="5645" width="10.7109375" style="1" customWidth="1"/>
    <col min="5646" max="5646" width="15.85546875" style="1" customWidth="1"/>
    <col min="5647" max="5647" width="3.85546875" style="1" customWidth="1"/>
    <col min="5648" max="5648" width="11.7109375" style="1" bestFit="1" customWidth="1"/>
    <col min="5649" max="5649" width="11.85546875" style="1" bestFit="1" customWidth="1"/>
    <col min="5650" max="5895" width="8.85546875" style="1"/>
    <col min="5896" max="5896" width="2" style="1" customWidth="1"/>
    <col min="5897" max="5897" width="5.7109375" style="1" customWidth="1"/>
    <col min="5898" max="5898" width="94.7109375" style="1" customWidth="1"/>
    <col min="5899" max="5899" width="9.140625" style="1" bestFit="1" customWidth="1"/>
    <col min="5900" max="5900" width="10.42578125" style="1" customWidth="1"/>
    <col min="5901" max="5901" width="10.7109375" style="1" customWidth="1"/>
    <col min="5902" max="5902" width="15.85546875" style="1" customWidth="1"/>
    <col min="5903" max="5903" width="3.85546875" style="1" customWidth="1"/>
    <col min="5904" max="5904" width="11.7109375" style="1" bestFit="1" customWidth="1"/>
    <col min="5905" max="5905" width="11.85546875" style="1" bestFit="1" customWidth="1"/>
    <col min="5906" max="6151" width="8.85546875" style="1"/>
    <col min="6152" max="6152" width="2" style="1" customWidth="1"/>
    <col min="6153" max="6153" width="5.7109375" style="1" customWidth="1"/>
    <col min="6154" max="6154" width="94.7109375" style="1" customWidth="1"/>
    <col min="6155" max="6155" width="9.140625" style="1" bestFit="1" customWidth="1"/>
    <col min="6156" max="6156" width="10.42578125" style="1" customWidth="1"/>
    <col min="6157" max="6157" width="10.7109375" style="1" customWidth="1"/>
    <col min="6158" max="6158" width="15.85546875" style="1" customWidth="1"/>
    <col min="6159" max="6159" width="3.85546875" style="1" customWidth="1"/>
    <col min="6160" max="6160" width="11.7109375" style="1" bestFit="1" customWidth="1"/>
    <col min="6161" max="6161" width="11.85546875" style="1" bestFit="1" customWidth="1"/>
    <col min="6162" max="6407" width="8.85546875" style="1"/>
    <col min="6408" max="6408" width="2" style="1" customWidth="1"/>
    <col min="6409" max="6409" width="5.7109375" style="1" customWidth="1"/>
    <col min="6410" max="6410" width="94.7109375" style="1" customWidth="1"/>
    <col min="6411" max="6411" width="9.140625" style="1" bestFit="1" customWidth="1"/>
    <col min="6412" max="6412" width="10.42578125" style="1" customWidth="1"/>
    <col min="6413" max="6413" width="10.7109375" style="1" customWidth="1"/>
    <col min="6414" max="6414" width="15.85546875" style="1" customWidth="1"/>
    <col min="6415" max="6415" width="3.85546875" style="1" customWidth="1"/>
    <col min="6416" max="6416" width="11.7109375" style="1" bestFit="1" customWidth="1"/>
    <col min="6417" max="6417" width="11.85546875" style="1" bestFit="1" customWidth="1"/>
    <col min="6418" max="6663" width="8.85546875" style="1"/>
    <col min="6664" max="6664" width="2" style="1" customWidth="1"/>
    <col min="6665" max="6665" width="5.7109375" style="1" customWidth="1"/>
    <col min="6666" max="6666" width="94.7109375" style="1" customWidth="1"/>
    <col min="6667" max="6667" width="9.140625" style="1" bestFit="1" customWidth="1"/>
    <col min="6668" max="6668" width="10.42578125" style="1" customWidth="1"/>
    <col min="6669" max="6669" width="10.7109375" style="1" customWidth="1"/>
    <col min="6670" max="6670" width="15.85546875" style="1" customWidth="1"/>
    <col min="6671" max="6671" width="3.85546875" style="1" customWidth="1"/>
    <col min="6672" max="6672" width="11.7109375" style="1" bestFit="1" customWidth="1"/>
    <col min="6673" max="6673" width="11.85546875" style="1" bestFit="1" customWidth="1"/>
    <col min="6674" max="6919" width="8.85546875" style="1"/>
    <col min="6920" max="6920" width="2" style="1" customWidth="1"/>
    <col min="6921" max="6921" width="5.7109375" style="1" customWidth="1"/>
    <col min="6922" max="6922" width="94.7109375" style="1" customWidth="1"/>
    <col min="6923" max="6923" width="9.140625" style="1" bestFit="1" customWidth="1"/>
    <col min="6924" max="6924" width="10.42578125" style="1" customWidth="1"/>
    <col min="6925" max="6925" width="10.7109375" style="1" customWidth="1"/>
    <col min="6926" max="6926" width="15.85546875" style="1" customWidth="1"/>
    <col min="6927" max="6927" width="3.85546875" style="1" customWidth="1"/>
    <col min="6928" max="6928" width="11.7109375" style="1" bestFit="1" customWidth="1"/>
    <col min="6929" max="6929" width="11.85546875" style="1" bestFit="1" customWidth="1"/>
    <col min="6930" max="7175" width="8.85546875" style="1"/>
    <col min="7176" max="7176" width="2" style="1" customWidth="1"/>
    <col min="7177" max="7177" width="5.7109375" style="1" customWidth="1"/>
    <col min="7178" max="7178" width="94.7109375" style="1" customWidth="1"/>
    <col min="7179" max="7179" width="9.140625" style="1" bestFit="1" customWidth="1"/>
    <col min="7180" max="7180" width="10.42578125" style="1" customWidth="1"/>
    <col min="7181" max="7181" width="10.7109375" style="1" customWidth="1"/>
    <col min="7182" max="7182" width="15.85546875" style="1" customWidth="1"/>
    <col min="7183" max="7183" width="3.85546875" style="1" customWidth="1"/>
    <col min="7184" max="7184" width="11.7109375" style="1" bestFit="1" customWidth="1"/>
    <col min="7185" max="7185" width="11.85546875" style="1" bestFit="1" customWidth="1"/>
    <col min="7186" max="7431" width="8.85546875" style="1"/>
    <col min="7432" max="7432" width="2" style="1" customWidth="1"/>
    <col min="7433" max="7433" width="5.7109375" style="1" customWidth="1"/>
    <col min="7434" max="7434" width="94.7109375" style="1" customWidth="1"/>
    <col min="7435" max="7435" width="9.140625" style="1" bestFit="1" customWidth="1"/>
    <col min="7436" max="7436" width="10.42578125" style="1" customWidth="1"/>
    <col min="7437" max="7437" width="10.7109375" style="1" customWidth="1"/>
    <col min="7438" max="7438" width="15.85546875" style="1" customWidth="1"/>
    <col min="7439" max="7439" width="3.85546875" style="1" customWidth="1"/>
    <col min="7440" max="7440" width="11.7109375" style="1" bestFit="1" customWidth="1"/>
    <col min="7441" max="7441" width="11.85546875" style="1" bestFit="1" customWidth="1"/>
    <col min="7442" max="7687" width="8.85546875" style="1"/>
    <col min="7688" max="7688" width="2" style="1" customWidth="1"/>
    <col min="7689" max="7689" width="5.7109375" style="1" customWidth="1"/>
    <col min="7690" max="7690" width="94.7109375" style="1" customWidth="1"/>
    <col min="7691" max="7691" width="9.140625" style="1" bestFit="1" customWidth="1"/>
    <col min="7692" max="7692" width="10.42578125" style="1" customWidth="1"/>
    <col min="7693" max="7693" width="10.7109375" style="1" customWidth="1"/>
    <col min="7694" max="7694" width="15.85546875" style="1" customWidth="1"/>
    <col min="7695" max="7695" width="3.85546875" style="1" customWidth="1"/>
    <col min="7696" max="7696" width="11.7109375" style="1" bestFit="1" customWidth="1"/>
    <col min="7697" max="7697" width="11.85546875" style="1" bestFit="1" customWidth="1"/>
    <col min="7698" max="7943" width="8.85546875" style="1"/>
    <col min="7944" max="7944" width="2" style="1" customWidth="1"/>
    <col min="7945" max="7945" width="5.7109375" style="1" customWidth="1"/>
    <col min="7946" max="7946" width="94.7109375" style="1" customWidth="1"/>
    <col min="7947" max="7947" width="9.140625" style="1" bestFit="1" customWidth="1"/>
    <col min="7948" max="7948" width="10.42578125" style="1" customWidth="1"/>
    <col min="7949" max="7949" width="10.7109375" style="1" customWidth="1"/>
    <col min="7950" max="7950" width="15.85546875" style="1" customWidth="1"/>
    <col min="7951" max="7951" width="3.85546875" style="1" customWidth="1"/>
    <col min="7952" max="7952" width="11.7109375" style="1" bestFit="1" customWidth="1"/>
    <col min="7953" max="7953" width="11.85546875" style="1" bestFit="1" customWidth="1"/>
    <col min="7954" max="8199" width="8.85546875" style="1"/>
    <col min="8200" max="8200" width="2" style="1" customWidth="1"/>
    <col min="8201" max="8201" width="5.7109375" style="1" customWidth="1"/>
    <col min="8202" max="8202" width="94.7109375" style="1" customWidth="1"/>
    <col min="8203" max="8203" width="9.140625" style="1" bestFit="1" customWidth="1"/>
    <col min="8204" max="8204" width="10.42578125" style="1" customWidth="1"/>
    <col min="8205" max="8205" width="10.7109375" style="1" customWidth="1"/>
    <col min="8206" max="8206" width="15.85546875" style="1" customWidth="1"/>
    <col min="8207" max="8207" width="3.85546875" style="1" customWidth="1"/>
    <col min="8208" max="8208" width="11.7109375" style="1" bestFit="1" customWidth="1"/>
    <col min="8209" max="8209" width="11.85546875" style="1" bestFit="1" customWidth="1"/>
    <col min="8210" max="8455" width="8.85546875" style="1"/>
    <col min="8456" max="8456" width="2" style="1" customWidth="1"/>
    <col min="8457" max="8457" width="5.7109375" style="1" customWidth="1"/>
    <col min="8458" max="8458" width="94.7109375" style="1" customWidth="1"/>
    <col min="8459" max="8459" width="9.140625" style="1" bestFit="1" customWidth="1"/>
    <col min="8460" max="8460" width="10.42578125" style="1" customWidth="1"/>
    <col min="8461" max="8461" width="10.7109375" style="1" customWidth="1"/>
    <col min="8462" max="8462" width="15.85546875" style="1" customWidth="1"/>
    <col min="8463" max="8463" width="3.85546875" style="1" customWidth="1"/>
    <col min="8464" max="8464" width="11.7109375" style="1" bestFit="1" customWidth="1"/>
    <col min="8465" max="8465" width="11.85546875" style="1" bestFit="1" customWidth="1"/>
    <col min="8466" max="8711" width="8.85546875" style="1"/>
    <col min="8712" max="8712" width="2" style="1" customWidth="1"/>
    <col min="8713" max="8713" width="5.7109375" style="1" customWidth="1"/>
    <col min="8714" max="8714" width="94.7109375" style="1" customWidth="1"/>
    <col min="8715" max="8715" width="9.140625" style="1" bestFit="1" customWidth="1"/>
    <col min="8716" max="8716" width="10.42578125" style="1" customWidth="1"/>
    <col min="8717" max="8717" width="10.7109375" style="1" customWidth="1"/>
    <col min="8718" max="8718" width="15.85546875" style="1" customWidth="1"/>
    <col min="8719" max="8719" width="3.85546875" style="1" customWidth="1"/>
    <col min="8720" max="8720" width="11.7109375" style="1" bestFit="1" customWidth="1"/>
    <col min="8721" max="8721" width="11.85546875" style="1" bestFit="1" customWidth="1"/>
    <col min="8722" max="8967" width="8.85546875" style="1"/>
    <col min="8968" max="8968" width="2" style="1" customWidth="1"/>
    <col min="8969" max="8969" width="5.7109375" style="1" customWidth="1"/>
    <col min="8970" max="8970" width="94.7109375" style="1" customWidth="1"/>
    <col min="8971" max="8971" width="9.140625" style="1" bestFit="1" customWidth="1"/>
    <col min="8972" max="8972" width="10.42578125" style="1" customWidth="1"/>
    <col min="8973" max="8973" width="10.7109375" style="1" customWidth="1"/>
    <col min="8974" max="8974" width="15.85546875" style="1" customWidth="1"/>
    <col min="8975" max="8975" width="3.85546875" style="1" customWidth="1"/>
    <col min="8976" max="8976" width="11.7109375" style="1" bestFit="1" customWidth="1"/>
    <col min="8977" max="8977" width="11.85546875" style="1" bestFit="1" customWidth="1"/>
    <col min="8978" max="9223" width="8.85546875" style="1"/>
    <col min="9224" max="9224" width="2" style="1" customWidth="1"/>
    <col min="9225" max="9225" width="5.7109375" style="1" customWidth="1"/>
    <col min="9226" max="9226" width="94.7109375" style="1" customWidth="1"/>
    <col min="9227" max="9227" width="9.140625" style="1" bestFit="1" customWidth="1"/>
    <col min="9228" max="9228" width="10.42578125" style="1" customWidth="1"/>
    <col min="9229" max="9229" width="10.7109375" style="1" customWidth="1"/>
    <col min="9230" max="9230" width="15.85546875" style="1" customWidth="1"/>
    <col min="9231" max="9231" width="3.85546875" style="1" customWidth="1"/>
    <col min="9232" max="9232" width="11.7109375" style="1" bestFit="1" customWidth="1"/>
    <col min="9233" max="9233" width="11.85546875" style="1" bestFit="1" customWidth="1"/>
    <col min="9234" max="9479" width="8.85546875" style="1"/>
    <col min="9480" max="9480" width="2" style="1" customWidth="1"/>
    <col min="9481" max="9481" width="5.7109375" style="1" customWidth="1"/>
    <col min="9482" max="9482" width="94.7109375" style="1" customWidth="1"/>
    <col min="9483" max="9483" width="9.140625" style="1" bestFit="1" customWidth="1"/>
    <col min="9484" max="9484" width="10.42578125" style="1" customWidth="1"/>
    <col min="9485" max="9485" width="10.7109375" style="1" customWidth="1"/>
    <col min="9486" max="9486" width="15.85546875" style="1" customWidth="1"/>
    <col min="9487" max="9487" width="3.85546875" style="1" customWidth="1"/>
    <col min="9488" max="9488" width="11.7109375" style="1" bestFit="1" customWidth="1"/>
    <col min="9489" max="9489" width="11.85546875" style="1" bestFit="1" customWidth="1"/>
    <col min="9490" max="9735" width="8.85546875" style="1"/>
    <col min="9736" max="9736" width="2" style="1" customWidth="1"/>
    <col min="9737" max="9737" width="5.7109375" style="1" customWidth="1"/>
    <col min="9738" max="9738" width="94.7109375" style="1" customWidth="1"/>
    <col min="9739" max="9739" width="9.140625" style="1" bestFit="1" customWidth="1"/>
    <col min="9740" max="9740" width="10.42578125" style="1" customWidth="1"/>
    <col min="9741" max="9741" width="10.7109375" style="1" customWidth="1"/>
    <col min="9742" max="9742" width="15.85546875" style="1" customWidth="1"/>
    <col min="9743" max="9743" width="3.85546875" style="1" customWidth="1"/>
    <col min="9744" max="9744" width="11.7109375" style="1" bestFit="1" customWidth="1"/>
    <col min="9745" max="9745" width="11.85546875" style="1" bestFit="1" customWidth="1"/>
    <col min="9746" max="9991" width="8.85546875" style="1"/>
    <col min="9992" max="9992" width="2" style="1" customWidth="1"/>
    <col min="9993" max="9993" width="5.7109375" style="1" customWidth="1"/>
    <col min="9994" max="9994" width="94.7109375" style="1" customWidth="1"/>
    <col min="9995" max="9995" width="9.140625" style="1" bestFit="1" customWidth="1"/>
    <col min="9996" max="9996" width="10.42578125" style="1" customWidth="1"/>
    <col min="9997" max="9997" width="10.7109375" style="1" customWidth="1"/>
    <col min="9998" max="9998" width="15.85546875" style="1" customWidth="1"/>
    <col min="9999" max="9999" width="3.85546875" style="1" customWidth="1"/>
    <col min="10000" max="10000" width="11.7109375" style="1" bestFit="1" customWidth="1"/>
    <col min="10001" max="10001" width="11.85546875" style="1" bestFit="1" customWidth="1"/>
    <col min="10002" max="10247" width="8.85546875" style="1"/>
    <col min="10248" max="10248" width="2" style="1" customWidth="1"/>
    <col min="10249" max="10249" width="5.7109375" style="1" customWidth="1"/>
    <col min="10250" max="10250" width="94.7109375" style="1" customWidth="1"/>
    <col min="10251" max="10251" width="9.140625" style="1" bestFit="1" customWidth="1"/>
    <col min="10252" max="10252" width="10.42578125" style="1" customWidth="1"/>
    <col min="10253" max="10253" width="10.7109375" style="1" customWidth="1"/>
    <col min="10254" max="10254" width="15.85546875" style="1" customWidth="1"/>
    <col min="10255" max="10255" width="3.85546875" style="1" customWidth="1"/>
    <col min="10256" max="10256" width="11.7109375" style="1" bestFit="1" customWidth="1"/>
    <col min="10257" max="10257" width="11.85546875" style="1" bestFit="1" customWidth="1"/>
    <col min="10258" max="10503" width="8.85546875" style="1"/>
    <col min="10504" max="10504" width="2" style="1" customWidth="1"/>
    <col min="10505" max="10505" width="5.7109375" style="1" customWidth="1"/>
    <col min="10506" max="10506" width="94.7109375" style="1" customWidth="1"/>
    <col min="10507" max="10507" width="9.140625" style="1" bestFit="1" customWidth="1"/>
    <col min="10508" max="10508" width="10.42578125" style="1" customWidth="1"/>
    <col min="10509" max="10509" width="10.7109375" style="1" customWidth="1"/>
    <col min="10510" max="10510" width="15.85546875" style="1" customWidth="1"/>
    <col min="10511" max="10511" width="3.85546875" style="1" customWidth="1"/>
    <col min="10512" max="10512" width="11.7109375" style="1" bestFit="1" customWidth="1"/>
    <col min="10513" max="10513" width="11.85546875" style="1" bestFit="1" customWidth="1"/>
    <col min="10514" max="10759" width="8.85546875" style="1"/>
    <col min="10760" max="10760" width="2" style="1" customWidth="1"/>
    <col min="10761" max="10761" width="5.7109375" style="1" customWidth="1"/>
    <col min="10762" max="10762" width="94.7109375" style="1" customWidth="1"/>
    <col min="10763" max="10763" width="9.140625" style="1" bestFit="1" customWidth="1"/>
    <col min="10764" max="10764" width="10.42578125" style="1" customWidth="1"/>
    <col min="10765" max="10765" width="10.7109375" style="1" customWidth="1"/>
    <col min="10766" max="10766" width="15.85546875" style="1" customWidth="1"/>
    <col min="10767" max="10767" width="3.85546875" style="1" customWidth="1"/>
    <col min="10768" max="10768" width="11.7109375" style="1" bestFit="1" customWidth="1"/>
    <col min="10769" max="10769" width="11.85546875" style="1" bestFit="1" customWidth="1"/>
    <col min="10770" max="11015" width="8.85546875" style="1"/>
    <col min="11016" max="11016" width="2" style="1" customWidth="1"/>
    <col min="11017" max="11017" width="5.7109375" style="1" customWidth="1"/>
    <col min="11018" max="11018" width="94.7109375" style="1" customWidth="1"/>
    <col min="11019" max="11019" width="9.140625" style="1" bestFit="1" customWidth="1"/>
    <col min="11020" max="11020" width="10.42578125" style="1" customWidth="1"/>
    <col min="11021" max="11021" width="10.7109375" style="1" customWidth="1"/>
    <col min="11022" max="11022" width="15.85546875" style="1" customWidth="1"/>
    <col min="11023" max="11023" width="3.85546875" style="1" customWidth="1"/>
    <col min="11024" max="11024" width="11.7109375" style="1" bestFit="1" customWidth="1"/>
    <col min="11025" max="11025" width="11.85546875" style="1" bestFit="1" customWidth="1"/>
    <col min="11026" max="11271" width="8.85546875" style="1"/>
    <col min="11272" max="11272" width="2" style="1" customWidth="1"/>
    <col min="11273" max="11273" width="5.7109375" style="1" customWidth="1"/>
    <col min="11274" max="11274" width="94.7109375" style="1" customWidth="1"/>
    <col min="11275" max="11275" width="9.140625" style="1" bestFit="1" customWidth="1"/>
    <col min="11276" max="11276" width="10.42578125" style="1" customWidth="1"/>
    <col min="11277" max="11277" width="10.7109375" style="1" customWidth="1"/>
    <col min="11278" max="11278" width="15.85546875" style="1" customWidth="1"/>
    <col min="11279" max="11279" width="3.85546875" style="1" customWidth="1"/>
    <col min="11280" max="11280" width="11.7109375" style="1" bestFit="1" customWidth="1"/>
    <col min="11281" max="11281" width="11.85546875" style="1" bestFit="1" customWidth="1"/>
    <col min="11282" max="11527" width="8.85546875" style="1"/>
    <col min="11528" max="11528" width="2" style="1" customWidth="1"/>
    <col min="11529" max="11529" width="5.7109375" style="1" customWidth="1"/>
    <col min="11530" max="11530" width="94.7109375" style="1" customWidth="1"/>
    <col min="11531" max="11531" width="9.140625" style="1" bestFit="1" customWidth="1"/>
    <col min="11532" max="11532" width="10.42578125" style="1" customWidth="1"/>
    <col min="11533" max="11533" width="10.7109375" style="1" customWidth="1"/>
    <col min="11534" max="11534" width="15.85546875" style="1" customWidth="1"/>
    <col min="11535" max="11535" width="3.85546875" style="1" customWidth="1"/>
    <col min="11536" max="11536" width="11.7109375" style="1" bestFit="1" customWidth="1"/>
    <col min="11537" max="11537" width="11.85546875" style="1" bestFit="1" customWidth="1"/>
    <col min="11538" max="11783" width="8.85546875" style="1"/>
    <col min="11784" max="11784" width="2" style="1" customWidth="1"/>
    <col min="11785" max="11785" width="5.7109375" style="1" customWidth="1"/>
    <col min="11786" max="11786" width="94.7109375" style="1" customWidth="1"/>
    <col min="11787" max="11787" width="9.140625" style="1" bestFit="1" customWidth="1"/>
    <col min="11788" max="11788" width="10.42578125" style="1" customWidth="1"/>
    <col min="11789" max="11789" width="10.7109375" style="1" customWidth="1"/>
    <col min="11790" max="11790" width="15.85546875" style="1" customWidth="1"/>
    <col min="11791" max="11791" width="3.85546875" style="1" customWidth="1"/>
    <col min="11792" max="11792" width="11.7109375" style="1" bestFit="1" customWidth="1"/>
    <col min="11793" max="11793" width="11.85546875" style="1" bestFit="1" customWidth="1"/>
    <col min="11794" max="12039" width="8.85546875" style="1"/>
    <col min="12040" max="12040" width="2" style="1" customWidth="1"/>
    <col min="12041" max="12041" width="5.7109375" style="1" customWidth="1"/>
    <col min="12042" max="12042" width="94.7109375" style="1" customWidth="1"/>
    <col min="12043" max="12043" width="9.140625" style="1" bestFit="1" customWidth="1"/>
    <col min="12044" max="12044" width="10.42578125" style="1" customWidth="1"/>
    <col min="12045" max="12045" width="10.7109375" style="1" customWidth="1"/>
    <col min="12046" max="12046" width="15.85546875" style="1" customWidth="1"/>
    <col min="12047" max="12047" width="3.85546875" style="1" customWidth="1"/>
    <col min="12048" max="12048" width="11.7109375" style="1" bestFit="1" customWidth="1"/>
    <col min="12049" max="12049" width="11.85546875" style="1" bestFit="1" customWidth="1"/>
    <col min="12050" max="12295" width="8.85546875" style="1"/>
    <col min="12296" max="12296" width="2" style="1" customWidth="1"/>
    <col min="12297" max="12297" width="5.7109375" style="1" customWidth="1"/>
    <col min="12298" max="12298" width="94.7109375" style="1" customWidth="1"/>
    <col min="12299" max="12299" width="9.140625" style="1" bestFit="1" customWidth="1"/>
    <col min="12300" max="12300" width="10.42578125" style="1" customWidth="1"/>
    <col min="12301" max="12301" width="10.7109375" style="1" customWidth="1"/>
    <col min="12302" max="12302" width="15.85546875" style="1" customWidth="1"/>
    <col min="12303" max="12303" width="3.85546875" style="1" customWidth="1"/>
    <col min="12304" max="12304" width="11.7109375" style="1" bestFit="1" customWidth="1"/>
    <col min="12305" max="12305" width="11.85546875" style="1" bestFit="1" customWidth="1"/>
    <col min="12306" max="12551" width="8.85546875" style="1"/>
    <col min="12552" max="12552" width="2" style="1" customWidth="1"/>
    <col min="12553" max="12553" width="5.7109375" style="1" customWidth="1"/>
    <col min="12554" max="12554" width="94.7109375" style="1" customWidth="1"/>
    <col min="12555" max="12555" width="9.140625" style="1" bestFit="1" customWidth="1"/>
    <col min="12556" max="12556" width="10.42578125" style="1" customWidth="1"/>
    <col min="12557" max="12557" width="10.7109375" style="1" customWidth="1"/>
    <col min="12558" max="12558" width="15.85546875" style="1" customWidth="1"/>
    <col min="12559" max="12559" width="3.85546875" style="1" customWidth="1"/>
    <col min="12560" max="12560" width="11.7109375" style="1" bestFit="1" customWidth="1"/>
    <col min="12561" max="12561" width="11.85546875" style="1" bestFit="1" customWidth="1"/>
    <col min="12562" max="12807" width="8.85546875" style="1"/>
    <col min="12808" max="12808" width="2" style="1" customWidth="1"/>
    <col min="12809" max="12809" width="5.7109375" style="1" customWidth="1"/>
    <col min="12810" max="12810" width="94.7109375" style="1" customWidth="1"/>
    <col min="12811" max="12811" width="9.140625" style="1" bestFit="1" customWidth="1"/>
    <col min="12812" max="12812" width="10.42578125" style="1" customWidth="1"/>
    <col min="12813" max="12813" width="10.7109375" style="1" customWidth="1"/>
    <col min="12814" max="12814" width="15.85546875" style="1" customWidth="1"/>
    <col min="12815" max="12815" width="3.85546875" style="1" customWidth="1"/>
    <col min="12816" max="12816" width="11.7109375" style="1" bestFit="1" customWidth="1"/>
    <col min="12817" max="12817" width="11.85546875" style="1" bestFit="1" customWidth="1"/>
    <col min="12818" max="13063" width="8.85546875" style="1"/>
    <col min="13064" max="13064" width="2" style="1" customWidth="1"/>
    <col min="13065" max="13065" width="5.7109375" style="1" customWidth="1"/>
    <col min="13066" max="13066" width="94.7109375" style="1" customWidth="1"/>
    <col min="13067" max="13067" width="9.140625" style="1" bestFit="1" customWidth="1"/>
    <col min="13068" max="13068" width="10.42578125" style="1" customWidth="1"/>
    <col min="13069" max="13069" width="10.7109375" style="1" customWidth="1"/>
    <col min="13070" max="13070" width="15.85546875" style="1" customWidth="1"/>
    <col min="13071" max="13071" width="3.85546875" style="1" customWidth="1"/>
    <col min="13072" max="13072" width="11.7109375" style="1" bestFit="1" customWidth="1"/>
    <col min="13073" max="13073" width="11.85546875" style="1" bestFit="1" customWidth="1"/>
    <col min="13074" max="13319" width="8.85546875" style="1"/>
    <col min="13320" max="13320" width="2" style="1" customWidth="1"/>
    <col min="13321" max="13321" width="5.7109375" style="1" customWidth="1"/>
    <col min="13322" max="13322" width="94.7109375" style="1" customWidth="1"/>
    <col min="13323" max="13323" width="9.140625" style="1" bestFit="1" customWidth="1"/>
    <col min="13324" max="13324" width="10.42578125" style="1" customWidth="1"/>
    <col min="13325" max="13325" width="10.7109375" style="1" customWidth="1"/>
    <col min="13326" max="13326" width="15.85546875" style="1" customWidth="1"/>
    <col min="13327" max="13327" width="3.85546875" style="1" customWidth="1"/>
    <col min="13328" max="13328" width="11.7109375" style="1" bestFit="1" customWidth="1"/>
    <col min="13329" max="13329" width="11.85546875" style="1" bestFit="1" customWidth="1"/>
    <col min="13330" max="13575" width="8.85546875" style="1"/>
    <col min="13576" max="13576" width="2" style="1" customWidth="1"/>
    <col min="13577" max="13577" width="5.7109375" style="1" customWidth="1"/>
    <col min="13578" max="13578" width="94.7109375" style="1" customWidth="1"/>
    <col min="13579" max="13579" width="9.140625" style="1" bestFit="1" customWidth="1"/>
    <col min="13580" max="13580" width="10.42578125" style="1" customWidth="1"/>
    <col min="13581" max="13581" width="10.7109375" style="1" customWidth="1"/>
    <col min="13582" max="13582" width="15.85546875" style="1" customWidth="1"/>
    <col min="13583" max="13583" width="3.85546875" style="1" customWidth="1"/>
    <col min="13584" max="13584" width="11.7109375" style="1" bestFit="1" customWidth="1"/>
    <col min="13585" max="13585" width="11.85546875" style="1" bestFit="1" customWidth="1"/>
    <col min="13586" max="13831" width="8.85546875" style="1"/>
    <col min="13832" max="13832" width="2" style="1" customWidth="1"/>
    <col min="13833" max="13833" width="5.7109375" style="1" customWidth="1"/>
    <col min="13834" max="13834" width="94.7109375" style="1" customWidth="1"/>
    <col min="13835" max="13835" width="9.140625" style="1" bestFit="1" customWidth="1"/>
    <col min="13836" max="13836" width="10.42578125" style="1" customWidth="1"/>
    <col min="13837" max="13837" width="10.7109375" style="1" customWidth="1"/>
    <col min="13838" max="13838" width="15.85546875" style="1" customWidth="1"/>
    <col min="13839" max="13839" width="3.85546875" style="1" customWidth="1"/>
    <col min="13840" max="13840" width="11.7109375" style="1" bestFit="1" customWidth="1"/>
    <col min="13841" max="13841" width="11.85546875" style="1" bestFit="1" customWidth="1"/>
    <col min="13842" max="14087" width="8.85546875" style="1"/>
    <col min="14088" max="14088" width="2" style="1" customWidth="1"/>
    <col min="14089" max="14089" width="5.7109375" style="1" customWidth="1"/>
    <col min="14090" max="14090" width="94.7109375" style="1" customWidth="1"/>
    <col min="14091" max="14091" width="9.140625" style="1" bestFit="1" customWidth="1"/>
    <col min="14092" max="14092" width="10.42578125" style="1" customWidth="1"/>
    <col min="14093" max="14093" width="10.7109375" style="1" customWidth="1"/>
    <col min="14094" max="14094" width="15.85546875" style="1" customWidth="1"/>
    <col min="14095" max="14095" width="3.85546875" style="1" customWidth="1"/>
    <col min="14096" max="14096" width="11.7109375" style="1" bestFit="1" customWidth="1"/>
    <col min="14097" max="14097" width="11.85546875" style="1" bestFit="1" customWidth="1"/>
    <col min="14098" max="14343" width="8.85546875" style="1"/>
    <col min="14344" max="14344" width="2" style="1" customWidth="1"/>
    <col min="14345" max="14345" width="5.7109375" style="1" customWidth="1"/>
    <col min="14346" max="14346" width="94.7109375" style="1" customWidth="1"/>
    <col min="14347" max="14347" width="9.140625" style="1" bestFit="1" customWidth="1"/>
    <col min="14348" max="14348" width="10.42578125" style="1" customWidth="1"/>
    <col min="14349" max="14349" width="10.7109375" style="1" customWidth="1"/>
    <col min="14350" max="14350" width="15.85546875" style="1" customWidth="1"/>
    <col min="14351" max="14351" width="3.85546875" style="1" customWidth="1"/>
    <col min="14352" max="14352" width="11.7109375" style="1" bestFit="1" customWidth="1"/>
    <col min="14353" max="14353" width="11.85546875" style="1" bestFit="1" customWidth="1"/>
    <col min="14354" max="14599" width="8.85546875" style="1"/>
    <col min="14600" max="14600" width="2" style="1" customWidth="1"/>
    <col min="14601" max="14601" width="5.7109375" style="1" customWidth="1"/>
    <col min="14602" max="14602" width="94.7109375" style="1" customWidth="1"/>
    <col min="14603" max="14603" width="9.140625" style="1" bestFit="1" customWidth="1"/>
    <col min="14604" max="14604" width="10.42578125" style="1" customWidth="1"/>
    <col min="14605" max="14605" width="10.7109375" style="1" customWidth="1"/>
    <col min="14606" max="14606" width="15.85546875" style="1" customWidth="1"/>
    <col min="14607" max="14607" width="3.85546875" style="1" customWidth="1"/>
    <col min="14608" max="14608" width="11.7109375" style="1" bestFit="1" customWidth="1"/>
    <col min="14609" max="14609" width="11.85546875" style="1" bestFit="1" customWidth="1"/>
    <col min="14610" max="14855" width="8.85546875" style="1"/>
    <col min="14856" max="14856" width="2" style="1" customWidth="1"/>
    <col min="14857" max="14857" width="5.7109375" style="1" customWidth="1"/>
    <col min="14858" max="14858" width="94.7109375" style="1" customWidth="1"/>
    <col min="14859" max="14859" width="9.140625" style="1" bestFit="1" customWidth="1"/>
    <col min="14860" max="14860" width="10.42578125" style="1" customWidth="1"/>
    <col min="14861" max="14861" width="10.7109375" style="1" customWidth="1"/>
    <col min="14862" max="14862" width="15.85546875" style="1" customWidth="1"/>
    <col min="14863" max="14863" width="3.85546875" style="1" customWidth="1"/>
    <col min="14864" max="14864" width="11.7109375" style="1" bestFit="1" customWidth="1"/>
    <col min="14865" max="14865" width="11.85546875" style="1" bestFit="1" customWidth="1"/>
    <col min="14866" max="15111" width="8.85546875" style="1"/>
    <col min="15112" max="15112" width="2" style="1" customWidth="1"/>
    <col min="15113" max="15113" width="5.7109375" style="1" customWidth="1"/>
    <col min="15114" max="15114" width="94.7109375" style="1" customWidth="1"/>
    <col min="15115" max="15115" width="9.140625" style="1" bestFit="1" customWidth="1"/>
    <col min="15116" max="15116" width="10.42578125" style="1" customWidth="1"/>
    <col min="15117" max="15117" width="10.7109375" style="1" customWidth="1"/>
    <col min="15118" max="15118" width="15.85546875" style="1" customWidth="1"/>
    <col min="15119" max="15119" width="3.85546875" style="1" customWidth="1"/>
    <col min="15120" max="15120" width="11.7109375" style="1" bestFit="1" customWidth="1"/>
    <col min="15121" max="15121" width="11.85546875" style="1" bestFit="1" customWidth="1"/>
    <col min="15122" max="15367" width="8.85546875" style="1"/>
    <col min="15368" max="15368" width="2" style="1" customWidth="1"/>
    <col min="15369" max="15369" width="5.7109375" style="1" customWidth="1"/>
    <col min="15370" max="15370" width="94.7109375" style="1" customWidth="1"/>
    <col min="15371" max="15371" width="9.140625" style="1" bestFit="1" customWidth="1"/>
    <col min="15372" max="15372" width="10.42578125" style="1" customWidth="1"/>
    <col min="15373" max="15373" width="10.7109375" style="1" customWidth="1"/>
    <col min="15374" max="15374" width="15.85546875" style="1" customWidth="1"/>
    <col min="15375" max="15375" width="3.85546875" style="1" customWidth="1"/>
    <col min="15376" max="15376" width="11.7109375" style="1" bestFit="1" customWidth="1"/>
    <col min="15377" max="15377" width="11.85546875" style="1" bestFit="1" customWidth="1"/>
    <col min="15378" max="15623" width="8.85546875" style="1"/>
    <col min="15624" max="15624" width="2" style="1" customWidth="1"/>
    <col min="15625" max="15625" width="5.7109375" style="1" customWidth="1"/>
    <col min="15626" max="15626" width="94.7109375" style="1" customWidth="1"/>
    <col min="15627" max="15627" width="9.140625" style="1" bestFit="1" customWidth="1"/>
    <col min="15628" max="15628" width="10.42578125" style="1" customWidth="1"/>
    <col min="15629" max="15629" width="10.7109375" style="1" customWidth="1"/>
    <col min="15630" max="15630" width="15.85546875" style="1" customWidth="1"/>
    <col min="15631" max="15631" width="3.85546875" style="1" customWidth="1"/>
    <col min="15632" max="15632" width="11.7109375" style="1" bestFit="1" customWidth="1"/>
    <col min="15633" max="15633" width="11.85546875" style="1" bestFit="1" customWidth="1"/>
    <col min="15634" max="15879" width="8.85546875" style="1"/>
    <col min="15880" max="15880" width="2" style="1" customWidth="1"/>
    <col min="15881" max="15881" width="5.7109375" style="1" customWidth="1"/>
    <col min="15882" max="15882" width="94.7109375" style="1" customWidth="1"/>
    <col min="15883" max="15883" width="9.140625" style="1" bestFit="1" customWidth="1"/>
    <col min="15884" max="15884" width="10.42578125" style="1" customWidth="1"/>
    <col min="15885" max="15885" width="10.7109375" style="1" customWidth="1"/>
    <col min="15886" max="15886" width="15.85546875" style="1" customWidth="1"/>
    <col min="15887" max="15887" width="3.85546875" style="1" customWidth="1"/>
    <col min="15888" max="15888" width="11.7109375" style="1" bestFit="1" customWidth="1"/>
    <col min="15889" max="15889" width="11.85546875" style="1" bestFit="1" customWidth="1"/>
    <col min="15890" max="16135" width="8.85546875" style="1"/>
    <col min="16136" max="16136" width="2" style="1" customWidth="1"/>
    <col min="16137" max="16137" width="5.7109375" style="1" customWidth="1"/>
    <col min="16138" max="16138" width="94.7109375" style="1" customWidth="1"/>
    <col min="16139" max="16139" width="9.140625" style="1" bestFit="1" customWidth="1"/>
    <col min="16140" max="16140" width="10.42578125" style="1" customWidth="1"/>
    <col min="16141" max="16141" width="10.7109375" style="1" customWidth="1"/>
    <col min="16142" max="16142" width="15.85546875" style="1" customWidth="1"/>
    <col min="16143" max="16143" width="3.85546875" style="1" customWidth="1"/>
    <col min="16144" max="16144" width="11.7109375" style="1" bestFit="1" customWidth="1"/>
    <col min="16145" max="16145" width="11.85546875" style="1" bestFit="1" customWidth="1"/>
    <col min="16146" max="16383" width="8.85546875" style="1"/>
    <col min="16384" max="16384" width="8.85546875" style="1" customWidth="1"/>
  </cols>
  <sheetData>
    <row r="1" spans="2:20" ht="12.75" customHeight="1">
      <c r="B1" s="24"/>
      <c r="C1" s="61"/>
      <c r="D1" s="20"/>
      <c r="E1" s="515" t="s">
        <v>0</v>
      </c>
      <c r="F1" s="515"/>
      <c r="G1" s="515"/>
      <c r="H1" s="241"/>
      <c r="I1" s="226"/>
      <c r="P1" s="3"/>
    </row>
    <row r="2" spans="2:20" ht="12.75" customHeight="1">
      <c r="B2" s="25"/>
      <c r="C2" s="62"/>
      <c r="D2" s="21"/>
      <c r="E2" s="516"/>
      <c r="F2" s="516"/>
      <c r="G2" s="516"/>
      <c r="H2" s="242"/>
      <c r="I2" s="227"/>
      <c r="P2" s="3"/>
    </row>
    <row r="3" spans="2:20" ht="13.5" customHeight="1">
      <c r="B3" s="25"/>
      <c r="C3" s="62"/>
      <c r="D3" s="21"/>
      <c r="E3" s="517" t="s">
        <v>1</v>
      </c>
      <c r="F3" s="517"/>
      <c r="G3" s="517"/>
      <c r="H3" s="243"/>
      <c r="I3" s="228"/>
      <c r="P3" s="3"/>
    </row>
    <row r="4" spans="2:20" ht="9.75" customHeight="1">
      <c r="B4" s="26"/>
      <c r="C4" s="63"/>
      <c r="D4" s="22"/>
      <c r="E4" s="23"/>
      <c r="F4" s="28"/>
      <c r="G4" s="23"/>
      <c r="H4" s="244"/>
      <c r="I4" s="229"/>
      <c r="P4" s="3"/>
    </row>
    <row r="5" spans="2:20" ht="15.6" customHeight="1" thickBot="1">
      <c r="B5" s="504" t="s">
        <v>337</v>
      </c>
      <c r="C5" s="505"/>
      <c r="D5" s="505"/>
      <c r="E5" s="505"/>
      <c r="F5" s="505"/>
      <c r="G5" s="505"/>
      <c r="H5" s="505"/>
      <c r="I5" s="506"/>
      <c r="P5" s="3"/>
    </row>
    <row r="6" spans="2:20" ht="15.75" thickBot="1">
      <c r="B6" s="504" t="s">
        <v>114</v>
      </c>
      <c r="C6" s="505"/>
      <c r="D6" s="505"/>
      <c r="E6" s="505"/>
      <c r="F6" s="505"/>
      <c r="G6" s="505"/>
      <c r="H6" s="505"/>
      <c r="I6" s="506"/>
      <c r="K6" s="40">
        <v>1.1402000000000001</v>
      </c>
      <c r="L6" s="2" t="s">
        <v>14</v>
      </c>
      <c r="P6" s="3"/>
    </row>
    <row r="7" spans="2:20" s="4" customFormat="1" ht="18">
      <c r="B7" s="507" t="s">
        <v>234</v>
      </c>
      <c r="C7" s="508"/>
      <c r="D7" s="508"/>
      <c r="E7" s="508"/>
      <c r="F7" s="508"/>
      <c r="G7" s="508"/>
      <c r="H7" s="508"/>
      <c r="I7" s="509"/>
      <c r="J7" s="421"/>
      <c r="K7" s="3"/>
      <c r="L7" s="3"/>
      <c r="M7" s="3"/>
      <c r="N7" s="3"/>
      <c r="O7" s="3"/>
      <c r="P7" s="3"/>
      <c r="Q7" s="3"/>
      <c r="R7" s="3"/>
      <c r="S7" s="3"/>
      <c r="T7" s="3"/>
    </row>
    <row r="8" spans="2:20" s="5" customFormat="1">
      <c r="B8" s="510" t="s">
        <v>391</v>
      </c>
      <c r="C8" s="511"/>
      <c r="D8" s="511"/>
      <c r="E8" s="511"/>
      <c r="F8" s="511"/>
      <c r="G8" s="511"/>
      <c r="H8" s="511"/>
      <c r="I8" s="512"/>
      <c r="J8" s="422"/>
      <c r="K8" s="6"/>
      <c r="L8" s="6"/>
      <c r="M8" s="6"/>
      <c r="N8" s="6"/>
      <c r="O8" s="6"/>
      <c r="P8" s="6"/>
      <c r="Q8" s="6"/>
      <c r="R8" s="6"/>
      <c r="S8" s="6"/>
      <c r="T8" s="6"/>
    </row>
    <row r="9" spans="2:20" s="11" customFormat="1" ht="15.75" customHeight="1">
      <c r="B9" s="83" t="s">
        <v>378</v>
      </c>
      <c r="C9" s="48" t="s">
        <v>377</v>
      </c>
      <c r="D9" s="48" t="s">
        <v>376</v>
      </c>
      <c r="E9" s="44" t="s">
        <v>375</v>
      </c>
      <c r="F9" s="347" t="s">
        <v>345</v>
      </c>
      <c r="G9" s="347" t="s">
        <v>346</v>
      </c>
      <c r="H9" s="347" t="s">
        <v>347</v>
      </c>
      <c r="I9" s="347" t="s">
        <v>348</v>
      </c>
      <c r="J9" s="423"/>
      <c r="L9" s="12"/>
      <c r="M9" s="12"/>
      <c r="N9" s="12"/>
      <c r="O9" s="12"/>
      <c r="P9" s="13"/>
      <c r="Q9" s="14"/>
      <c r="R9" s="12"/>
      <c r="S9" s="12"/>
      <c r="T9" s="12"/>
    </row>
    <row r="10" spans="2:20" s="34" customFormat="1" ht="57" customHeight="1">
      <c r="B10" s="84"/>
      <c r="C10" s="513"/>
      <c r="D10" s="514"/>
      <c r="E10" s="523" t="s">
        <v>374</v>
      </c>
      <c r="F10" s="524"/>
      <c r="G10" s="524"/>
      <c r="H10" s="524"/>
      <c r="I10" s="525"/>
      <c r="J10" s="424"/>
      <c r="K10" s="35" t="str">
        <f>UPPER(E10)</f>
        <v>SERVIÇOS PRELIMINARES - CANTEIRO DE OBRAS INCLUSO ALUGUEL DE GALPÃO NO MUNICIPIO DE PIRACICABA, EQUIPADO COM BANHEIRO E ESCRITÓRIO, ALÉM DE ESPAÇO PARA ARMAZENAMENTO DE MAQUINÁRIOS, AUTOMÓVEIS E ESTOQUE DE PEÇAS, LIGAÇÃO E FORNECIMENTO DE ÁGUA E ESGOTO, ENERGIA, MOBILIZAÇÃO E DESMOBILIZAÇÃO DE EQUIPAMENTOS, COMBUSTÍVEL, ETC. O CANTEIRO DEVE POSSUIR AINDA ENGENHEIRO PLENO RESPONSÁVEL PELO CONTRATO, ENCARREGADO DE EQUIPE/FISCAL DE OBRA E UM TÉNICO DE SEGURANÇA DO TRABALHO.</v>
      </c>
      <c r="L10" s="35"/>
      <c r="M10" s="35"/>
      <c r="N10" s="35"/>
      <c r="O10" s="35"/>
      <c r="P10" s="36"/>
      <c r="Q10" s="37"/>
      <c r="R10" s="35"/>
      <c r="S10" s="35"/>
      <c r="T10" s="35"/>
    </row>
    <row r="11" spans="2:20" s="38" customFormat="1" ht="15.75" customHeight="1">
      <c r="B11" s="79" t="s">
        <v>37</v>
      </c>
      <c r="C11" s="42"/>
      <c r="D11" s="42"/>
      <c r="E11" s="65" t="s">
        <v>233</v>
      </c>
      <c r="F11" s="42"/>
      <c r="G11" s="43"/>
      <c r="H11" s="245"/>
      <c r="I11" s="230"/>
      <c r="J11" s="425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spans="2:20" s="18" customFormat="1" ht="15.75" customHeight="1">
      <c r="B12" s="81" t="s">
        <v>3</v>
      </c>
      <c r="C12" s="41" t="s">
        <v>39</v>
      </c>
      <c r="D12" s="64" t="s">
        <v>40</v>
      </c>
      <c r="E12" s="46" t="s">
        <v>233</v>
      </c>
      <c r="F12" s="41" t="s">
        <v>223</v>
      </c>
      <c r="G12" s="45">
        <v>12</v>
      </c>
      <c r="H12" s="246">
        <v>54014.412500000006</v>
      </c>
      <c r="I12" s="231">
        <f>ROUND(H12*G12,2)</f>
        <v>648172.94999999995</v>
      </c>
      <c r="J12" s="426"/>
      <c r="K12" s="18" t="str">
        <f>UPPER(E12)</f>
        <v>CANTEIRO DE OBRAS</v>
      </c>
      <c r="L12" s="19"/>
      <c r="M12" s="19"/>
      <c r="N12" s="19"/>
      <c r="O12" s="19"/>
      <c r="P12" s="19"/>
      <c r="Q12" s="19"/>
      <c r="R12" s="19"/>
      <c r="S12" s="19"/>
      <c r="T12" s="19"/>
    </row>
    <row r="13" spans="2:20" s="364" customFormat="1" ht="15.75" customHeight="1">
      <c r="B13" s="526" t="s">
        <v>42</v>
      </c>
      <c r="C13" s="527"/>
      <c r="D13" s="527"/>
      <c r="E13" s="527"/>
      <c r="F13" s="527"/>
      <c r="G13" s="527"/>
      <c r="H13" s="528"/>
      <c r="I13" s="365">
        <f>I12</f>
        <v>648172.94999999995</v>
      </c>
      <c r="J13" s="427"/>
      <c r="K13" s="353"/>
      <c r="L13" s="363"/>
      <c r="M13" s="353"/>
      <c r="N13" s="353"/>
      <c r="O13" s="353"/>
      <c r="P13" s="353"/>
      <c r="Q13" s="353"/>
      <c r="R13" s="353"/>
      <c r="S13" s="353"/>
      <c r="T13" s="353"/>
    </row>
    <row r="14" spans="2:20" s="66" customFormat="1" ht="16.5" customHeight="1">
      <c r="B14" s="85"/>
      <c r="C14" s="67"/>
      <c r="D14" s="329"/>
      <c r="E14" s="67"/>
      <c r="F14" s="67"/>
      <c r="G14" s="67"/>
      <c r="H14" s="247"/>
      <c r="I14" s="232"/>
      <c r="J14" s="428"/>
      <c r="K14" s="19"/>
      <c r="L14" s="52"/>
      <c r="M14" s="52"/>
      <c r="N14" s="52"/>
      <c r="O14" s="52"/>
      <c r="P14" s="36"/>
      <c r="Q14" s="68"/>
      <c r="R14" s="52"/>
      <c r="S14" s="52"/>
      <c r="T14" s="52"/>
    </row>
    <row r="15" spans="2:20" s="34" customFormat="1" ht="114.75" customHeight="1">
      <c r="B15" s="84"/>
      <c r="C15" s="513"/>
      <c r="D15" s="514"/>
      <c r="E15" s="523" t="s">
        <v>379</v>
      </c>
      <c r="F15" s="524"/>
      <c r="G15" s="524"/>
      <c r="H15" s="524"/>
      <c r="I15" s="525"/>
      <c r="J15" s="424"/>
      <c r="K15" s="35" t="str">
        <f>UPPER(E15)</f>
        <v>TROCA DE LIGAÇÃO DE ÁGUA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IMPRIMAÇÃO, BINDER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v>
      </c>
      <c r="L15" s="35"/>
      <c r="M15" s="35"/>
      <c r="N15" s="35"/>
      <c r="O15" s="35"/>
      <c r="P15" s="36"/>
      <c r="Q15" s="37"/>
      <c r="R15" s="35"/>
      <c r="S15" s="35"/>
      <c r="T15" s="35"/>
    </row>
    <row r="16" spans="2:20" s="69" customFormat="1" ht="15">
      <c r="B16" s="161">
        <v>2</v>
      </c>
      <c r="C16" s="70"/>
      <c r="D16" s="70"/>
      <c r="E16" s="99" t="s">
        <v>356</v>
      </c>
      <c r="F16" s="43"/>
      <c r="G16" s="43"/>
      <c r="H16" s="248"/>
      <c r="I16" s="233"/>
      <c r="J16" s="429"/>
      <c r="K16" t="str">
        <f>UPPER(E16)</f>
        <v xml:space="preserve">TROCA DE LIGAÇÃO DE ÁGUA ATÉ 32 MM - REDE DN 25MM ATÉ 150MM - PASSEIO PÚBLICO - LADO FAVORÁVEL </v>
      </c>
      <c r="L16" s="166">
        <v>32</v>
      </c>
      <c r="M16" s="71"/>
      <c r="N16" s="71"/>
      <c r="O16" s="71"/>
      <c r="P16" s="72"/>
      <c r="Q16" s="73"/>
      <c r="R16" s="71"/>
      <c r="S16" s="71"/>
      <c r="T16" s="71"/>
    </row>
    <row r="17" spans="2:20" s="66" customFormat="1" ht="16.5" customHeight="1">
      <c r="B17" s="80" t="s">
        <v>12</v>
      </c>
      <c r="C17" s="41" t="s">
        <v>39</v>
      </c>
      <c r="D17" s="64" t="s">
        <v>41</v>
      </c>
      <c r="E17" s="45" t="s">
        <v>356</v>
      </c>
      <c r="F17" s="41" t="s">
        <v>366</v>
      </c>
      <c r="G17" s="45">
        <f>12*L16</f>
        <v>384</v>
      </c>
      <c r="H17" s="246">
        <v>886.82999999999993</v>
      </c>
      <c r="I17" s="231">
        <f>ROUND(H17*G17,2)</f>
        <v>340542.71999999997</v>
      </c>
      <c r="J17" s="428"/>
      <c r="K17" t="str">
        <f t="shared" ref="K17:K23" si="0">UPPER(E17)</f>
        <v xml:space="preserve">TROCA DE LIGAÇÃO DE ÁGUA ATÉ 32 MM - REDE DN 25MM ATÉ 150MM - PASSEIO PÚBLICO - LADO FAVORÁVEL </v>
      </c>
      <c r="L17" s="166">
        <v>4</v>
      </c>
      <c r="M17" s="52"/>
      <c r="N17" s="52"/>
      <c r="O17" s="52"/>
      <c r="P17" s="36"/>
      <c r="Q17" s="68"/>
      <c r="R17" s="52"/>
      <c r="S17" s="52"/>
      <c r="T17" s="52"/>
    </row>
    <row r="18" spans="2:20" s="69" customFormat="1" ht="15">
      <c r="B18" s="161">
        <v>3</v>
      </c>
      <c r="C18" s="70"/>
      <c r="D18" s="70"/>
      <c r="E18" s="99" t="s">
        <v>389</v>
      </c>
      <c r="F18" s="43"/>
      <c r="G18" s="43"/>
      <c r="H18" s="248"/>
      <c r="I18" s="233"/>
      <c r="J18" s="429"/>
      <c r="K18" t="str">
        <f t="shared" si="0"/>
        <v xml:space="preserve">TROCA DE LIGAÇÃO DE ÁGUA ATÉ 32 MM - REDE DN 25MM ATÉ 150MM - PASSEIO PÚBLICO - LADO DESFAVORÁVEL </v>
      </c>
      <c r="L18" s="167">
        <v>77</v>
      </c>
      <c r="M18" s="71"/>
      <c r="N18" s="71"/>
      <c r="O18" s="71"/>
      <c r="P18" s="72"/>
      <c r="Q18" s="73"/>
      <c r="R18" s="71"/>
      <c r="S18" s="71"/>
      <c r="T18" s="71"/>
    </row>
    <row r="19" spans="2:20" s="66" customFormat="1" ht="16.5" customHeight="1">
      <c r="B19" s="80" t="s">
        <v>35</v>
      </c>
      <c r="C19" s="41" t="s">
        <v>39</v>
      </c>
      <c r="D19" s="64" t="s">
        <v>44</v>
      </c>
      <c r="E19" s="45" t="s">
        <v>389</v>
      </c>
      <c r="F19" s="41" t="s">
        <v>366</v>
      </c>
      <c r="G19" s="45">
        <f>12*L17</f>
        <v>48</v>
      </c>
      <c r="H19" s="246">
        <v>2237.7925</v>
      </c>
      <c r="I19" s="231">
        <f>ROUND(H19*G19,2)</f>
        <v>107414.04</v>
      </c>
      <c r="J19" s="428"/>
      <c r="K19" t="str">
        <f t="shared" si="0"/>
        <v xml:space="preserve">TROCA DE LIGAÇÃO DE ÁGUA ATÉ 32 MM - REDE DN 25MM ATÉ 150MM - PASSEIO PÚBLICO - LADO DESFAVORÁVEL </v>
      </c>
      <c r="L19" s="166">
        <v>33</v>
      </c>
      <c r="M19" s="52"/>
      <c r="N19" s="52"/>
      <c r="O19" s="52"/>
      <c r="P19" s="36"/>
      <c r="Q19" s="68"/>
      <c r="R19" s="52"/>
      <c r="S19" s="52"/>
      <c r="T19" s="52"/>
    </row>
    <row r="20" spans="2:20" s="69" customFormat="1" ht="16.5" customHeight="1">
      <c r="B20" s="161">
        <v>4</v>
      </c>
      <c r="C20" s="70"/>
      <c r="D20" s="70"/>
      <c r="E20" s="99" t="s">
        <v>369</v>
      </c>
      <c r="F20" s="43"/>
      <c r="G20" s="43"/>
      <c r="H20" s="248"/>
      <c r="I20" s="233"/>
      <c r="J20" s="429"/>
      <c r="K20" t="str">
        <f t="shared" si="0"/>
        <v xml:space="preserve">TROCA DE LIGAÇÃO DE ÁGUA ATÉ 32 MM - REDE DN 25MM ATÉ 150MM - RUA - LADO FAVORÁVEL </v>
      </c>
      <c r="L20" s="166">
        <v>26</v>
      </c>
      <c r="M20" s="71"/>
      <c r="N20" s="71"/>
      <c r="O20" s="71"/>
      <c r="P20" s="72"/>
      <c r="Q20" s="73"/>
      <c r="R20" s="71"/>
      <c r="S20" s="71"/>
      <c r="T20" s="71"/>
    </row>
    <row r="21" spans="2:20" s="66" customFormat="1" ht="16.5" customHeight="1">
      <c r="B21" s="80" t="s">
        <v>5</v>
      </c>
      <c r="C21" s="41" t="s">
        <v>39</v>
      </c>
      <c r="D21" s="64" t="s">
        <v>45</v>
      </c>
      <c r="E21" s="45" t="s">
        <v>369</v>
      </c>
      <c r="F21" s="41" t="s">
        <v>366</v>
      </c>
      <c r="G21" s="45">
        <f>12*L18</f>
        <v>924</v>
      </c>
      <c r="H21" s="246">
        <v>1623.9575</v>
      </c>
      <c r="I21" s="231">
        <f>ROUND(H21*G21,2)</f>
        <v>1500536.73</v>
      </c>
      <c r="J21" s="428"/>
      <c r="K21" t="str">
        <f t="shared" si="0"/>
        <v xml:space="preserve">TROCA DE LIGAÇÃO DE ÁGUA ATÉ 32 MM - REDE DN 25MM ATÉ 150MM - RUA - LADO FAVORÁVEL </v>
      </c>
      <c r="L21" s="166">
        <v>10</v>
      </c>
      <c r="M21" s="52"/>
      <c r="N21" s="52"/>
      <c r="O21" s="52"/>
      <c r="P21" s="36"/>
      <c r="Q21" s="68"/>
      <c r="R21" s="52"/>
      <c r="S21" s="52"/>
      <c r="T21" s="52"/>
    </row>
    <row r="22" spans="2:20" s="69" customFormat="1" ht="16.5" customHeight="1">
      <c r="B22" s="161">
        <v>5</v>
      </c>
      <c r="C22" s="70"/>
      <c r="D22" s="70"/>
      <c r="E22" s="99" t="s">
        <v>390</v>
      </c>
      <c r="F22" s="43"/>
      <c r="G22" s="43"/>
      <c r="H22" s="248"/>
      <c r="I22" s="233"/>
      <c r="J22" s="429"/>
      <c r="K22" t="str">
        <f t="shared" si="0"/>
        <v xml:space="preserve">TROCA DE LIGAÇÃO DE ÁGUA ATÉ 32 MM - REDE DN 25MM ATÉ 150MM - RUA - LADO DESFAVORÁVEL </v>
      </c>
      <c r="L22" s="160"/>
      <c r="M22" s="71"/>
      <c r="N22" s="71"/>
      <c r="O22" s="71"/>
      <c r="P22" s="72"/>
      <c r="Q22" s="73"/>
      <c r="R22" s="71"/>
      <c r="S22" s="71"/>
      <c r="T22" s="71"/>
    </row>
    <row r="23" spans="2:20" s="66" customFormat="1" ht="16.5" customHeight="1">
      <c r="B23" s="80" t="s">
        <v>149</v>
      </c>
      <c r="C23" s="41" t="s">
        <v>39</v>
      </c>
      <c r="D23" s="64" t="s">
        <v>46</v>
      </c>
      <c r="E23" s="45" t="s">
        <v>390</v>
      </c>
      <c r="F23" s="41" t="s">
        <v>366</v>
      </c>
      <c r="G23" s="45">
        <f>12*L19</f>
        <v>396</v>
      </c>
      <c r="H23" s="246">
        <v>2164.7474999999999</v>
      </c>
      <c r="I23" s="231">
        <f>ROUND(H23*G23,2)</f>
        <v>857240.01</v>
      </c>
      <c r="J23" s="428"/>
      <c r="K23" t="str">
        <f t="shared" si="0"/>
        <v xml:space="preserve">TROCA DE LIGAÇÃO DE ÁGUA ATÉ 32 MM - REDE DN 25MM ATÉ 150MM - RUA - LADO DESFAVORÁVEL </v>
      </c>
      <c r="L23" s="160"/>
      <c r="M23" s="52"/>
      <c r="N23" s="52"/>
      <c r="O23" s="52"/>
      <c r="P23" s="36"/>
      <c r="Q23" s="68"/>
      <c r="R23" s="52"/>
      <c r="S23" s="52"/>
      <c r="T23" s="52"/>
    </row>
    <row r="24" spans="2:20" s="364" customFormat="1" ht="15.75" customHeight="1">
      <c r="B24" s="526" t="s">
        <v>49</v>
      </c>
      <c r="C24" s="527"/>
      <c r="D24" s="527"/>
      <c r="E24" s="527"/>
      <c r="F24" s="527"/>
      <c r="G24" s="527"/>
      <c r="H24" s="528"/>
      <c r="I24" s="361">
        <f>I23+I21+I19+I17</f>
        <v>2805733.5</v>
      </c>
      <c r="J24" s="427"/>
      <c r="K24" s="362"/>
      <c r="L24" s="363"/>
      <c r="M24" s="353"/>
      <c r="N24" s="353"/>
      <c r="O24" s="353"/>
      <c r="P24" s="353"/>
      <c r="Q24" s="353"/>
      <c r="R24" s="353"/>
      <c r="S24" s="353"/>
      <c r="T24" s="353"/>
    </row>
    <row r="25" spans="2:20" s="66" customFormat="1" ht="16.5" customHeight="1">
      <c r="B25" s="85"/>
      <c r="C25" s="67"/>
      <c r="D25" s="329"/>
      <c r="E25" s="67"/>
      <c r="F25" s="67"/>
      <c r="G25" s="67"/>
      <c r="H25" s="247"/>
      <c r="I25" s="232"/>
      <c r="J25" s="428"/>
      <c r="K25" s="19"/>
      <c r="L25" s="52"/>
      <c r="M25" s="52"/>
      <c r="N25" s="52"/>
      <c r="O25" s="52"/>
      <c r="P25" s="36"/>
      <c r="Q25" s="68"/>
      <c r="R25" s="52"/>
      <c r="S25" s="52"/>
      <c r="T25" s="52"/>
    </row>
    <row r="26" spans="2:20" s="66" customFormat="1" ht="117" customHeight="1">
      <c r="B26" s="84"/>
      <c r="C26" s="513"/>
      <c r="D26" s="514"/>
      <c r="E26" s="523" t="s">
        <v>380</v>
      </c>
      <c r="F26" s="524"/>
      <c r="G26" s="524"/>
      <c r="H26" s="524"/>
      <c r="I26" s="525"/>
      <c r="J26" s="428"/>
      <c r="K26" s="19" t="str">
        <f>UPPER(E26)</f>
        <v>CONSERTO DE REDE DN 25 MM ATÉ 150 MM - METÓDO CONVENCIONAL, COM FORNECIMENTO DE MATERIAIS, EQUIPAMENTOS E MÃO DE OBRA INCLUSO:  DEMARCAÇÃO E CORTE DO PAVIMENTO, DEMOLIÇÃO E RETIRADA DO PAVIMENTO, ESCAVAÇÃO DE VALAS, PESQUISA DE INTERFERÊNCIAS, REGULARIZAÇÃO DO FUNDO DA VALA, TROCA DA LIGAÇÃO, ANCORAGEM/TRAVAMENTO DAS CONEXÕES E LIGAÇÕES, COBERTURA DAS CONEXÕES COM ENVOLTÓRIA DE AREIA, REATERRO COMPACTADO EM CAMADAS DE 20 EM 20 CENTÍMETROS COM MATERIAL DE PRIMEIRA CATEGORIA, CARGA, DESCARGA E TRANSPORTE PARA REMOÇÃO DE MATERIAIS EXCEDENTES E ENTULHO ATÉ BOTA FORA, REPOSIÇÃO DE PAVIMENTO ASFÁLTICO (INCLUINDO TODAS AS CAMADAS DE BASE, SUBBASE, IMPRIMAÇÃO E CAPA DE CBUQ) E/OU REPOSIÇÃO DE PASSEIO PÚBLICO EM QUALQUER TIPO DE ACABAMENTO (CIMENTADO, PARALELEPÍPEDO, BLOCOS INTERTRAVADOS, PEDRAS DIVERSAS, MOSAICO PORTUGUÊS, LADRILHO HIDAULICO, CONCRETO ESTAMPADO, GRAMA, ETC), FORNECIMENTO E INSTALAÇÃO DE GUIAS, LIMPEZA DA RUA, ETC.</v>
      </c>
      <c r="L26" s="52"/>
      <c r="M26" s="52"/>
      <c r="N26" s="52"/>
      <c r="O26" s="52"/>
      <c r="P26" s="36"/>
      <c r="Q26" s="68"/>
      <c r="R26" s="52"/>
      <c r="S26" s="52"/>
      <c r="T26" s="52"/>
    </row>
    <row r="27" spans="2:20" s="66" customFormat="1" ht="16.5" customHeight="1">
      <c r="B27" s="161">
        <v>6</v>
      </c>
      <c r="C27" s="70"/>
      <c r="D27" s="70"/>
      <c r="E27" s="60" t="str">
        <f>'Orçamento sintético'!E151</f>
        <v xml:space="preserve">CONSERTO DE REDE DN 25MM ATÉ 150 MM - CALÇADA </v>
      </c>
      <c r="F27" s="43"/>
      <c r="G27" s="43"/>
      <c r="H27" s="248"/>
      <c r="I27" s="233"/>
      <c r="J27" s="428"/>
      <c r="K27" s="19"/>
      <c r="L27" s="52"/>
      <c r="M27" s="52"/>
      <c r="N27" s="52"/>
      <c r="O27" s="52"/>
      <c r="P27" s="36"/>
      <c r="Q27" s="68"/>
      <c r="R27" s="52"/>
      <c r="S27" s="52"/>
      <c r="T27" s="52"/>
    </row>
    <row r="28" spans="2:20" s="66" customFormat="1" ht="16.5" customHeight="1">
      <c r="B28" s="80" t="s">
        <v>168</v>
      </c>
      <c r="C28" s="41" t="s">
        <v>39</v>
      </c>
      <c r="D28" s="64" t="s">
        <v>47</v>
      </c>
      <c r="E28" s="78" t="s">
        <v>371</v>
      </c>
      <c r="F28" s="41" t="s">
        <v>366</v>
      </c>
      <c r="G28" s="45">
        <f>12*L21</f>
        <v>120</v>
      </c>
      <c r="H28" s="246">
        <v>2379.3900000000003</v>
      </c>
      <c r="I28" s="231">
        <f>ROUND(H28*G28,2)</f>
        <v>285526.8</v>
      </c>
      <c r="J28" s="428"/>
      <c r="K28" s="19" t="str">
        <f>UPPER(E28)</f>
        <v xml:space="preserve">CONSERTO DE REDE DN 25MM ATÉ 150 MM - CALÇADA </v>
      </c>
      <c r="L28" s="52"/>
      <c r="M28" s="52"/>
      <c r="N28" s="52"/>
      <c r="O28" s="52"/>
      <c r="P28" s="36"/>
      <c r="Q28" s="68"/>
      <c r="R28" s="52"/>
      <c r="S28" s="52"/>
      <c r="T28" s="52"/>
    </row>
    <row r="29" spans="2:20" s="66" customFormat="1" ht="16.5" customHeight="1">
      <c r="B29" s="161">
        <v>7</v>
      </c>
      <c r="C29" s="70"/>
      <c r="D29" s="70"/>
      <c r="E29" s="60" t="str">
        <f>'Orçamento sintético'!E180</f>
        <v xml:space="preserve">CONSERTO DE REDE DN 25MM ATÉ 150 MM - RUA </v>
      </c>
      <c r="F29" s="43"/>
      <c r="G29" s="43"/>
      <c r="H29" s="248"/>
      <c r="I29" s="233"/>
      <c r="J29" s="428"/>
      <c r="K29" s="19"/>
      <c r="L29" s="52"/>
      <c r="M29" s="52"/>
      <c r="N29" s="52"/>
      <c r="O29" s="52"/>
      <c r="P29" s="36"/>
      <c r="Q29" s="68"/>
      <c r="R29" s="52"/>
      <c r="S29" s="52"/>
      <c r="T29" s="52"/>
    </row>
    <row r="30" spans="2:20" s="66" customFormat="1" ht="16.5" customHeight="1">
      <c r="B30" s="80" t="s">
        <v>172</v>
      </c>
      <c r="C30" s="41" t="s">
        <v>39</v>
      </c>
      <c r="D30" s="64" t="s">
        <v>48</v>
      </c>
      <c r="E30" s="45" t="str">
        <f>E29</f>
        <v xml:space="preserve">CONSERTO DE REDE DN 25MM ATÉ 150 MM - RUA </v>
      </c>
      <c r="F30" s="41" t="s">
        <v>366</v>
      </c>
      <c r="G30" s="45">
        <f>12*L20</f>
        <v>312</v>
      </c>
      <c r="H30" s="246">
        <v>2953.8225000000002</v>
      </c>
      <c r="I30" s="231">
        <f>ROUND(H30*G30,2)</f>
        <v>921592.62</v>
      </c>
      <c r="J30" s="428"/>
      <c r="K30" s="19"/>
      <c r="L30" s="52"/>
      <c r="M30" s="52"/>
      <c r="N30" s="52"/>
      <c r="O30" s="52"/>
      <c r="P30" s="36"/>
      <c r="Q30" s="68"/>
      <c r="R30" s="52"/>
      <c r="S30" s="52"/>
      <c r="T30" s="52"/>
    </row>
    <row r="31" spans="2:20" s="357" customFormat="1" ht="16.5" customHeight="1">
      <c r="B31" s="526" t="s">
        <v>50</v>
      </c>
      <c r="C31" s="527"/>
      <c r="D31" s="527"/>
      <c r="E31" s="527"/>
      <c r="F31" s="527"/>
      <c r="G31" s="527"/>
      <c r="H31" s="528"/>
      <c r="I31" s="361">
        <f>I28+I30</f>
        <v>1207119.42</v>
      </c>
      <c r="J31" s="427"/>
      <c r="K31" s="353"/>
      <c r="L31" s="354"/>
      <c r="M31" s="354"/>
      <c r="N31" s="354"/>
      <c r="O31" s="354"/>
      <c r="P31" s="355"/>
      <c r="Q31" s="356"/>
      <c r="R31" s="354"/>
      <c r="S31" s="354"/>
      <c r="T31" s="354"/>
    </row>
    <row r="32" spans="2:20" s="66" customFormat="1" ht="16.5" customHeight="1">
      <c r="B32" s="85"/>
      <c r="C32" s="67"/>
      <c r="D32" s="329"/>
      <c r="E32" s="67"/>
      <c r="F32" s="67"/>
      <c r="G32" s="67"/>
      <c r="H32" s="247"/>
      <c r="I32" s="232"/>
      <c r="J32" s="428"/>
      <c r="K32" s="19"/>
      <c r="L32" s="52"/>
      <c r="M32" s="52"/>
      <c r="N32" s="52"/>
      <c r="O32" s="52"/>
      <c r="P32" s="36"/>
      <c r="Q32" s="68"/>
      <c r="R32" s="52"/>
      <c r="S32" s="52"/>
      <c r="T32" s="52"/>
    </row>
    <row r="33" spans="2:20" s="74" customFormat="1" ht="16.5" customHeight="1">
      <c r="B33" s="87"/>
      <c r="C33" s="518"/>
      <c r="D33" s="519"/>
      <c r="E33" s="523" t="s">
        <v>287</v>
      </c>
      <c r="F33" s="524"/>
      <c r="G33" s="524"/>
      <c r="H33" s="524"/>
      <c r="I33" s="525"/>
      <c r="J33" s="430"/>
      <c r="K33" s="75"/>
      <c r="L33" s="75"/>
      <c r="M33" s="75"/>
      <c r="N33" s="75"/>
      <c r="O33" s="75"/>
      <c r="P33" s="76"/>
      <c r="Q33" s="77"/>
      <c r="R33" s="75"/>
      <c r="S33" s="75"/>
      <c r="T33" s="75"/>
    </row>
    <row r="34" spans="2:20" s="38" customFormat="1" ht="15.75" customHeight="1">
      <c r="B34" s="79">
        <v>8</v>
      </c>
      <c r="C34" s="42"/>
      <c r="D34" s="42"/>
      <c r="E34" s="65" t="str">
        <f>'Orçamento sintético'!E200</f>
        <v xml:space="preserve">GEOFONAMENTO </v>
      </c>
      <c r="F34" s="47"/>
      <c r="G34" s="43"/>
      <c r="H34" s="245"/>
      <c r="I34" s="230"/>
      <c r="J34" s="431"/>
      <c r="K34" s="39"/>
      <c r="L34" s="39"/>
      <c r="M34" s="39"/>
      <c r="N34" s="39"/>
      <c r="O34" s="39"/>
      <c r="P34" s="39"/>
      <c r="Q34" s="39"/>
      <c r="R34" s="39"/>
      <c r="S34" s="39"/>
      <c r="T34" s="39"/>
    </row>
    <row r="35" spans="2:20" s="66" customFormat="1" ht="16.5" customHeight="1">
      <c r="B35" s="80" t="s">
        <v>184</v>
      </c>
      <c r="C35" s="41" t="s">
        <v>39</v>
      </c>
      <c r="D35" s="64" t="s">
        <v>396</v>
      </c>
      <c r="E35" s="51" t="s">
        <v>187</v>
      </c>
      <c r="F35" s="41" t="s">
        <v>188</v>
      </c>
      <c r="G35" s="45">
        <f>'Orçamento sintético'!G202</f>
        <v>1200</v>
      </c>
      <c r="H35" s="246">
        <v>1380.5500000000002</v>
      </c>
      <c r="I35" s="231">
        <f>ROUND(H35*G35,2)</f>
        <v>1656660</v>
      </c>
      <c r="J35" s="432"/>
      <c r="K35" s="19"/>
      <c r="L35" s="52"/>
      <c r="M35" s="52"/>
      <c r="N35" s="52"/>
      <c r="O35" s="52"/>
      <c r="P35" s="36"/>
      <c r="Q35" s="68"/>
      <c r="R35" s="52"/>
      <c r="S35" s="52"/>
      <c r="T35" s="52"/>
    </row>
    <row r="36" spans="2:20" s="357" customFormat="1" ht="16.5" customHeight="1">
      <c r="B36" s="348"/>
      <c r="C36" s="358"/>
      <c r="D36" s="359"/>
      <c r="E36" s="350"/>
      <c r="F36" s="358"/>
      <c r="G36" s="350"/>
      <c r="H36" s="351" t="s">
        <v>51</v>
      </c>
      <c r="I36" s="360">
        <f>I35</f>
        <v>1656660</v>
      </c>
      <c r="J36" s="433"/>
      <c r="K36" s="353"/>
      <c r="L36" s="354"/>
      <c r="M36" s="354"/>
      <c r="N36" s="354"/>
      <c r="O36" s="354"/>
      <c r="P36" s="355"/>
      <c r="Q36" s="356"/>
      <c r="R36" s="354"/>
      <c r="S36" s="354"/>
      <c r="T36" s="354"/>
    </row>
    <row r="37" spans="2:20" s="66" customFormat="1" ht="16.5" customHeight="1">
      <c r="B37" s="86"/>
      <c r="C37" s="92"/>
      <c r="D37" s="162"/>
      <c r="E37" s="51"/>
      <c r="F37" s="92"/>
      <c r="G37" s="51"/>
      <c r="H37" s="249"/>
      <c r="I37" s="231"/>
      <c r="J37" s="432"/>
      <c r="K37" s="19"/>
      <c r="L37" s="52"/>
      <c r="M37" s="52"/>
      <c r="N37" s="52"/>
      <c r="O37" s="52"/>
      <c r="P37" s="36"/>
      <c r="Q37" s="68"/>
      <c r="R37" s="52"/>
      <c r="S37" s="52"/>
      <c r="T37" s="52"/>
    </row>
    <row r="38" spans="2:20" s="66" customFormat="1" ht="33" customHeight="1">
      <c r="B38" s="87"/>
      <c r="C38" s="518"/>
      <c r="D38" s="519"/>
      <c r="E38" s="523" t="s">
        <v>340</v>
      </c>
      <c r="F38" s="524"/>
      <c r="G38" s="524"/>
      <c r="H38" s="524"/>
      <c r="I38" s="525"/>
      <c r="J38" s="432"/>
      <c r="K38" s="19" t="str">
        <f>UPPER(E38)</f>
        <v>SERVIÇOS ADICIONAIS (PREVÊ ESCAVAÇÃO EVENTUAL EM ROCHAS, ESCORAMENTO PARA AS REDES DE ÁGUA QUE ESTIVEREM ABAIXO DE 1,25 M, USO DE BOMBAS PARA ESGOTAMENTO DE VALAS E TRANSPORTE DE MATERIAL EXCEDENTE ATÉ O BOTA-FORA NOS LOCAIS QUE EXCEDEREM 10 KM DE DISTÂNCIA)</v>
      </c>
      <c r="L38" s="52"/>
      <c r="M38" s="52"/>
      <c r="N38" s="52"/>
      <c r="O38" s="52"/>
      <c r="P38" s="36"/>
      <c r="Q38" s="68"/>
      <c r="R38" s="52"/>
      <c r="S38" s="52"/>
      <c r="T38" s="52"/>
    </row>
    <row r="39" spans="2:20" s="66" customFormat="1" ht="16.5" customHeight="1">
      <c r="B39" s="79">
        <v>9</v>
      </c>
      <c r="C39" s="42"/>
      <c r="D39" s="42"/>
      <c r="E39" s="65" t="str">
        <f>'Orçamento sintético'!E206</f>
        <v>Serviços diversos</v>
      </c>
      <c r="F39" s="47"/>
      <c r="G39" s="43"/>
      <c r="H39" s="245"/>
      <c r="I39" s="230"/>
      <c r="J39" s="432"/>
      <c r="K39" s="19"/>
      <c r="L39" s="52"/>
      <c r="M39" s="52"/>
      <c r="N39" s="52"/>
      <c r="O39" s="52"/>
      <c r="P39" s="36"/>
      <c r="Q39" s="68"/>
      <c r="R39" s="52"/>
      <c r="S39" s="52"/>
      <c r="T39" s="52"/>
    </row>
    <row r="40" spans="2:20" s="66" customFormat="1" ht="16.5" customHeight="1">
      <c r="B40" s="80" t="s">
        <v>190</v>
      </c>
      <c r="C40" s="41" t="s">
        <v>39</v>
      </c>
      <c r="D40" s="64" t="s">
        <v>339</v>
      </c>
      <c r="E40" s="51" t="s">
        <v>388</v>
      </c>
      <c r="F40" s="41" t="s">
        <v>223</v>
      </c>
      <c r="G40" s="45">
        <v>12</v>
      </c>
      <c r="H40" s="246">
        <v>10455.969999999999</v>
      </c>
      <c r="I40" s="231">
        <f>ROUND(H40*G40,2)</f>
        <v>125471.64</v>
      </c>
      <c r="J40" s="432"/>
      <c r="K40" s="19"/>
      <c r="L40" s="52"/>
      <c r="M40" s="52"/>
      <c r="N40" s="52"/>
      <c r="O40" s="52"/>
      <c r="P40" s="36"/>
      <c r="Q40" s="68"/>
      <c r="R40" s="52"/>
      <c r="S40" s="52"/>
      <c r="T40" s="52"/>
    </row>
    <row r="41" spans="2:20" s="357" customFormat="1" ht="16.5" customHeight="1">
      <c r="B41" s="348"/>
      <c r="C41" s="358"/>
      <c r="D41" s="359"/>
      <c r="E41" s="350"/>
      <c r="F41" s="358"/>
      <c r="G41" s="350"/>
      <c r="H41" s="351" t="s">
        <v>52</v>
      </c>
      <c r="I41" s="360">
        <f>I40</f>
        <v>125471.64</v>
      </c>
      <c r="J41" s="433"/>
      <c r="K41" s="353"/>
      <c r="L41" s="354"/>
      <c r="M41" s="354"/>
      <c r="N41" s="354"/>
      <c r="O41" s="354"/>
      <c r="P41" s="355"/>
      <c r="Q41" s="356"/>
      <c r="R41" s="354"/>
      <c r="S41" s="354"/>
      <c r="T41" s="354"/>
    </row>
    <row r="42" spans="2:20" s="66" customFormat="1" ht="16.5" customHeight="1">
      <c r="B42" s="85"/>
      <c r="C42" s="67"/>
      <c r="D42" s="329"/>
      <c r="E42" s="67"/>
      <c r="F42" s="67"/>
      <c r="G42" s="67"/>
      <c r="H42" s="247"/>
      <c r="I42" s="232"/>
      <c r="J42" s="428"/>
      <c r="K42" s="19"/>
      <c r="L42" s="52"/>
      <c r="M42" s="52"/>
      <c r="N42" s="52"/>
      <c r="O42" s="52"/>
      <c r="P42" s="36"/>
      <c r="Q42" s="68"/>
      <c r="R42" s="52"/>
      <c r="S42" s="52"/>
      <c r="T42" s="52"/>
    </row>
    <row r="43" spans="2:20" s="59" customFormat="1" ht="27.75" customHeight="1">
      <c r="B43" s="88">
        <v>10</v>
      </c>
      <c r="C43" s="518"/>
      <c r="D43" s="519"/>
      <c r="E43" s="520" t="s">
        <v>336</v>
      </c>
      <c r="F43" s="521"/>
      <c r="G43" s="521"/>
      <c r="H43" s="521"/>
      <c r="I43" s="522"/>
      <c r="J43" s="434"/>
      <c r="K43" s="55"/>
      <c r="L43" s="55"/>
      <c r="M43" s="55"/>
      <c r="N43" s="55"/>
      <c r="O43" s="55"/>
      <c r="P43" s="56"/>
      <c r="Q43" s="57"/>
      <c r="R43" s="57"/>
      <c r="S43" s="58"/>
      <c r="T43" s="58"/>
    </row>
    <row r="44" spans="2:20" s="443" customFormat="1" ht="14.25">
      <c r="B44" s="81" t="s">
        <v>230</v>
      </c>
      <c r="C44" s="41" t="s">
        <v>39</v>
      </c>
      <c r="D44" s="64" t="s">
        <v>397</v>
      </c>
      <c r="E44" s="165" t="s">
        <v>381</v>
      </c>
      <c r="F44" s="41" t="s">
        <v>366</v>
      </c>
      <c r="G44" s="225">
        <v>9</v>
      </c>
      <c r="H44" s="346">
        <v>197.07249999999999</v>
      </c>
      <c r="I44" s="270">
        <f t="shared" ref="I44:I88" si="1">ROUND(H44*G44,2)</f>
        <v>1773.65</v>
      </c>
      <c r="J44" s="440"/>
      <c r="K44" s="441"/>
      <c r="L44" s="441"/>
      <c r="M44" s="441"/>
      <c r="N44" s="442"/>
      <c r="O44" s="441"/>
      <c r="P44" s="441"/>
      <c r="Q44" s="441"/>
      <c r="R44" s="441"/>
    </row>
    <row r="45" spans="2:20" s="443" customFormat="1" ht="28.5">
      <c r="B45" s="81" t="s">
        <v>231</v>
      </c>
      <c r="C45" s="41" t="s">
        <v>39</v>
      </c>
      <c r="D45" s="64" t="s">
        <v>398</v>
      </c>
      <c r="E45" s="165" t="s">
        <v>293</v>
      </c>
      <c r="F45" s="41" t="s">
        <v>366</v>
      </c>
      <c r="G45" s="225">
        <v>36</v>
      </c>
      <c r="H45" s="346">
        <v>1338.9625000000001</v>
      </c>
      <c r="I45" s="270">
        <f t="shared" si="1"/>
        <v>48202.65</v>
      </c>
      <c r="J45" s="440"/>
      <c r="K45" s="496"/>
      <c r="L45" s="441"/>
      <c r="M45" s="441"/>
      <c r="N45" s="442"/>
      <c r="O45" s="441"/>
      <c r="P45" s="441"/>
      <c r="Q45" s="441"/>
      <c r="R45" s="441"/>
    </row>
    <row r="46" spans="2:20" s="443" customFormat="1" ht="14.25">
      <c r="B46" s="81" t="s">
        <v>232</v>
      </c>
      <c r="C46" s="41" t="s">
        <v>39</v>
      </c>
      <c r="D46" s="64" t="s">
        <v>399</v>
      </c>
      <c r="E46" s="165" t="s">
        <v>294</v>
      </c>
      <c r="F46" s="41" t="s">
        <v>59</v>
      </c>
      <c r="G46" s="225">
        <v>138</v>
      </c>
      <c r="H46" s="346">
        <v>163.26000000000002</v>
      </c>
      <c r="I46" s="270">
        <f t="shared" si="1"/>
        <v>22529.88</v>
      </c>
      <c r="J46" s="440"/>
      <c r="K46" s="441"/>
      <c r="L46" s="441"/>
      <c r="M46" s="441"/>
      <c r="N46" s="442"/>
      <c r="O46" s="441"/>
      <c r="P46" s="441"/>
      <c r="Q46" s="441"/>
      <c r="R46" s="441"/>
    </row>
    <row r="47" spans="2:20" s="443" customFormat="1" ht="14.25">
      <c r="B47" s="81" t="s">
        <v>245</v>
      </c>
      <c r="C47" s="41" t="s">
        <v>39</v>
      </c>
      <c r="D47" s="64" t="s">
        <v>400</v>
      </c>
      <c r="E47" s="165" t="s">
        <v>295</v>
      </c>
      <c r="F47" s="41" t="s">
        <v>366</v>
      </c>
      <c r="G47" s="225">
        <v>48</v>
      </c>
      <c r="H47" s="346">
        <v>208.19749999999999</v>
      </c>
      <c r="I47" s="270">
        <f t="shared" si="1"/>
        <v>9993.48</v>
      </c>
      <c r="J47" s="440"/>
      <c r="K47" s="441"/>
      <c r="L47" s="441"/>
      <c r="M47" s="441"/>
      <c r="N47" s="442"/>
      <c r="O47" s="441"/>
      <c r="P47" s="441"/>
      <c r="Q47" s="441"/>
      <c r="R47" s="441"/>
    </row>
    <row r="48" spans="2:20" s="443" customFormat="1" ht="14.25">
      <c r="B48" s="81" t="s">
        <v>246</v>
      </c>
      <c r="C48" s="41" t="s">
        <v>39</v>
      </c>
      <c r="D48" s="64" t="s">
        <v>401</v>
      </c>
      <c r="E48" s="165" t="s">
        <v>382</v>
      </c>
      <c r="F48" s="41" t="s">
        <v>366</v>
      </c>
      <c r="G48" s="225">
        <v>13</v>
      </c>
      <c r="H48" s="346">
        <v>381.01</v>
      </c>
      <c r="I48" s="270">
        <f t="shared" si="1"/>
        <v>4953.13</v>
      </c>
      <c r="J48" s="440"/>
      <c r="K48" s="496"/>
      <c r="L48" s="441"/>
      <c r="M48" s="441"/>
      <c r="N48" s="442"/>
      <c r="O48" s="441"/>
      <c r="P48" s="441"/>
      <c r="Q48" s="441"/>
      <c r="R48" s="441"/>
    </row>
    <row r="49" spans="2:18" s="443" customFormat="1" ht="42.75">
      <c r="B49" s="81" t="s">
        <v>247</v>
      </c>
      <c r="C49" s="41" t="s">
        <v>39</v>
      </c>
      <c r="D49" s="64" t="s">
        <v>402</v>
      </c>
      <c r="E49" s="165" t="s">
        <v>383</v>
      </c>
      <c r="F49" s="41" t="s">
        <v>366</v>
      </c>
      <c r="G49" s="225">
        <v>48</v>
      </c>
      <c r="H49" s="346">
        <v>270.10250000000002</v>
      </c>
      <c r="I49" s="270">
        <f t="shared" si="1"/>
        <v>12964.92</v>
      </c>
      <c r="J49" s="440"/>
      <c r="K49" s="441"/>
      <c r="L49" s="441"/>
      <c r="M49" s="441"/>
      <c r="N49" s="442"/>
      <c r="O49" s="441"/>
      <c r="P49" s="441"/>
      <c r="Q49" s="441"/>
      <c r="R49" s="441"/>
    </row>
    <row r="50" spans="2:18" s="443" customFormat="1" ht="28.5">
      <c r="B50" s="81" t="s">
        <v>248</v>
      </c>
      <c r="C50" s="41" t="s">
        <v>39</v>
      </c>
      <c r="D50" s="64" t="s">
        <v>403</v>
      </c>
      <c r="E50" s="165" t="s">
        <v>296</v>
      </c>
      <c r="F50" s="41" t="s">
        <v>366</v>
      </c>
      <c r="G50" s="225">
        <v>20</v>
      </c>
      <c r="H50" s="346">
        <v>659.41250000000002</v>
      </c>
      <c r="I50" s="270">
        <f t="shared" si="1"/>
        <v>13188.25</v>
      </c>
      <c r="J50" s="440"/>
      <c r="K50" s="441"/>
      <c r="L50" s="441"/>
      <c r="M50" s="441"/>
      <c r="N50" s="442"/>
      <c r="O50" s="441"/>
      <c r="P50" s="441"/>
      <c r="Q50" s="441"/>
      <c r="R50" s="441"/>
    </row>
    <row r="51" spans="2:18" s="443" customFormat="1" ht="14.25">
      <c r="B51" s="81" t="s">
        <v>249</v>
      </c>
      <c r="C51" s="41" t="s">
        <v>39</v>
      </c>
      <c r="D51" s="64" t="s">
        <v>404</v>
      </c>
      <c r="E51" s="165" t="s">
        <v>297</v>
      </c>
      <c r="F51" s="41" t="s">
        <v>366</v>
      </c>
      <c r="G51" s="225">
        <v>10</v>
      </c>
      <c r="H51" s="346">
        <v>43.319999999999993</v>
      </c>
      <c r="I51" s="270">
        <f t="shared" si="1"/>
        <v>433.2</v>
      </c>
      <c r="J51" s="440"/>
      <c r="K51" s="441"/>
      <c r="L51" s="441"/>
      <c r="M51" s="441"/>
      <c r="N51" s="442"/>
      <c r="O51" s="441"/>
      <c r="P51" s="441"/>
      <c r="Q51" s="441"/>
      <c r="R51" s="441"/>
    </row>
    <row r="52" spans="2:18" s="443" customFormat="1" ht="14.25">
      <c r="B52" s="81" t="s">
        <v>250</v>
      </c>
      <c r="C52" s="41" t="s">
        <v>39</v>
      </c>
      <c r="D52" s="64" t="s">
        <v>405</v>
      </c>
      <c r="E52" s="165" t="s">
        <v>298</v>
      </c>
      <c r="F52" s="41" t="s">
        <v>59</v>
      </c>
      <c r="G52" s="225">
        <v>948</v>
      </c>
      <c r="H52" s="346">
        <v>32.122499999999995</v>
      </c>
      <c r="I52" s="270">
        <f t="shared" si="1"/>
        <v>30452.13</v>
      </c>
      <c r="J52" s="440"/>
      <c r="K52" s="441"/>
      <c r="L52" s="441"/>
      <c r="M52" s="441"/>
      <c r="N52" s="442"/>
      <c r="O52" s="441"/>
      <c r="P52" s="441"/>
      <c r="Q52" s="441"/>
      <c r="R52" s="441"/>
    </row>
    <row r="53" spans="2:18" s="443" customFormat="1" ht="14.25">
      <c r="B53" s="81" t="s">
        <v>251</v>
      </c>
      <c r="C53" s="41" t="s">
        <v>39</v>
      </c>
      <c r="D53" s="64" t="s">
        <v>406</v>
      </c>
      <c r="E53" s="165" t="s">
        <v>384</v>
      </c>
      <c r="F53" s="41" t="s">
        <v>366</v>
      </c>
      <c r="G53" s="225">
        <v>4</v>
      </c>
      <c r="H53" s="346">
        <v>569.97500000000002</v>
      </c>
      <c r="I53" s="270">
        <f t="shared" si="1"/>
        <v>2279.9</v>
      </c>
      <c r="J53" s="440"/>
      <c r="K53" s="441"/>
      <c r="L53" s="441"/>
      <c r="M53" s="441"/>
      <c r="N53" s="442"/>
      <c r="O53" s="441"/>
      <c r="P53" s="441"/>
      <c r="Q53" s="441"/>
      <c r="R53" s="441"/>
    </row>
    <row r="54" spans="2:18" s="443" customFormat="1" ht="14.25">
      <c r="B54" s="81" t="s">
        <v>252</v>
      </c>
      <c r="C54" s="41" t="s">
        <v>39</v>
      </c>
      <c r="D54" s="64" t="s">
        <v>407</v>
      </c>
      <c r="E54" s="165" t="s">
        <v>299</v>
      </c>
      <c r="F54" s="41" t="s">
        <v>366</v>
      </c>
      <c r="G54" s="225">
        <v>10</v>
      </c>
      <c r="H54" s="346">
        <v>63.8</v>
      </c>
      <c r="I54" s="270">
        <f t="shared" si="1"/>
        <v>638</v>
      </c>
      <c r="J54" s="440"/>
      <c r="K54" s="441"/>
      <c r="L54" s="441"/>
      <c r="M54" s="441"/>
      <c r="N54" s="442"/>
      <c r="O54" s="441"/>
      <c r="P54" s="441"/>
      <c r="Q54" s="441"/>
      <c r="R54" s="441"/>
    </row>
    <row r="55" spans="2:18" s="443" customFormat="1" ht="14.25">
      <c r="B55" s="81" t="s">
        <v>253</v>
      </c>
      <c r="C55" s="41" t="s">
        <v>39</v>
      </c>
      <c r="D55" s="64" t="s">
        <v>408</v>
      </c>
      <c r="E55" s="165" t="s">
        <v>300</v>
      </c>
      <c r="F55" s="41" t="s">
        <v>59</v>
      </c>
      <c r="G55" s="225">
        <v>30</v>
      </c>
      <c r="H55" s="346">
        <v>59.25500000000001</v>
      </c>
      <c r="I55" s="270">
        <f t="shared" si="1"/>
        <v>1777.65</v>
      </c>
      <c r="J55" s="440"/>
      <c r="K55" s="441"/>
      <c r="L55" s="441"/>
      <c r="M55" s="441"/>
      <c r="N55" s="442"/>
      <c r="O55" s="441"/>
      <c r="P55" s="441"/>
      <c r="Q55" s="441"/>
      <c r="R55" s="441"/>
    </row>
    <row r="56" spans="2:18" s="443" customFormat="1" ht="28.5">
      <c r="B56" s="81" t="s">
        <v>254</v>
      </c>
      <c r="C56" s="41" t="s">
        <v>39</v>
      </c>
      <c r="D56" s="64" t="s">
        <v>409</v>
      </c>
      <c r="E56" s="165" t="s">
        <v>386</v>
      </c>
      <c r="F56" s="41" t="s">
        <v>366</v>
      </c>
      <c r="G56" s="225">
        <v>3</v>
      </c>
      <c r="H56" s="346">
        <v>499.4375</v>
      </c>
      <c r="I56" s="270">
        <f t="shared" si="1"/>
        <v>1498.31</v>
      </c>
      <c r="J56" s="440"/>
      <c r="K56" s="441"/>
      <c r="L56" s="441"/>
      <c r="M56" s="441"/>
      <c r="N56" s="442"/>
      <c r="O56" s="441"/>
      <c r="P56" s="441"/>
      <c r="Q56" s="441"/>
      <c r="R56" s="441"/>
    </row>
    <row r="57" spans="2:18" s="443" customFormat="1" ht="28.5">
      <c r="B57" s="81" t="s">
        <v>255</v>
      </c>
      <c r="C57" s="41" t="s">
        <v>39</v>
      </c>
      <c r="D57" s="64" t="s">
        <v>410</v>
      </c>
      <c r="E57" s="165" t="s">
        <v>301</v>
      </c>
      <c r="F57" s="41" t="s">
        <v>366</v>
      </c>
      <c r="G57" s="225">
        <v>9</v>
      </c>
      <c r="H57" s="346">
        <v>931.63</v>
      </c>
      <c r="I57" s="270">
        <f t="shared" si="1"/>
        <v>8384.67</v>
      </c>
      <c r="J57" s="440"/>
      <c r="K57" s="441"/>
      <c r="L57" s="441"/>
      <c r="M57" s="441"/>
      <c r="N57" s="442"/>
      <c r="O57" s="441"/>
      <c r="P57" s="441"/>
      <c r="Q57" s="441"/>
      <c r="R57" s="441"/>
    </row>
    <row r="58" spans="2:18" s="443" customFormat="1" ht="15.75" customHeight="1">
      <c r="B58" s="81" t="s">
        <v>256</v>
      </c>
      <c r="C58" s="41" t="s">
        <v>39</v>
      </c>
      <c r="D58" s="64" t="s">
        <v>411</v>
      </c>
      <c r="E58" s="165" t="s">
        <v>302</v>
      </c>
      <c r="F58" s="41" t="s">
        <v>366</v>
      </c>
      <c r="G58" s="225">
        <v>12</v>
      </c>
      <c r="H58" s="346">
        <v>112.66249999999999</v>
      </c>
      <c r="I58" s="270">
        <f t="shared" si="1"/>
        <v>1351.95</v>
      </c>
      <c r="J58" s="440"/>
      <c r="K58" s="441"/>
      <c r="L58" s="441"/>
      <c r="M58" s="441"/>
      <c r="N58" s="442"/>
      <c r="O58" s="441"/>
      <c r="P58" s="441"/>
      <c r="Q58" s="441"/>
      <c r="R58" s="441"/>
    </row>
    <row r="59" spans="2:18" s="443" customFormat="1" ht="15.75" customHeight="1">
      <c r="B59" s="81" t="s">
        <v>257</v>
      </c>
      <c r="C59" s="41" t="s">
        <v>39</v>
      </c>
      <c r="D59" s="64" t="s">
        <v>412</v>
      </c>
      <c r="E59" s="165" t="s">
        <v>303</v>
      </c>
      <c r="F59" s="41" t="s">
        <v>59</v>
      </c>
      <c r="G59" s="225">
        <v>192</v>
      </c>
      <c r="H59" s="346">
        <v>99.635000000000005</v>
      </c>
      <c r="I59" s="270">
        <f t="shared" si="1"/>
        <v>19129.919999999998</v>
      </c>
      <c r="J59" s="440"/>
      <c r="K59" s="441"/>
      <c r="L59" s="441"/>
      <c r="M59" s="441"/>
      <c r="N59" s="442"/>
      <c r="O59" s="441"/>
      <c r="P59" s="441"/>
      <c r="Q59" s="441"/>
      <c r="R59" s="441"/>
    </row>
    <row r="60" spans="2:18" s="443" customFormat="1" ht="14.25">
      <c r="B60" s="81" t="s">
        <v>258</v>
      </c>
      <c r="C60" s="41" t="s">
        <v>39</v>
      </c>
      <c r="D60" s="64" t="s">
        <v>413</v>
      </c>
      <c r="E60" s="165" t="s">
        <v>387</v>
      </c>
      <c r="F60" s="41" t="s">
        <v>366</v>
      </c>
      <c r="G60" s="225">
        <v>1</v>
      </c>
      <c r="H60" s="346">
        <v>674.64750000000004</v>
      </c>
      <c r="I60" s="270">
        <f t="shared" si="1"/>
        <v>674.65</v>
      </c>
      <c r="J60" s="440"/>
      <c r="K60" s="441"/>
      <c r="L60" s="441"/>
      <c r="M60" s="441"/>
      <c r="N60" s="442"/>
      <c r="O60" s="441"/>
      <c r="P60" s="441"/>
      <c r="Q60" s="441"/>
      <c r="R60" s="441"/>
    </row>
    <row r="61" spans="2:18" s="443" customFormat="1" ht="28.5">
      <c r="B61" s="81" t="s">
        <v>259</v>
      </c>
      <c r="C61" s="41" t="s">
        <v>39</v>
      </c>
      <c r="D61" s="64" t="s">
        <v>414</v>
      </c>
      <c r="E61" s="165" t="s">
        <v>304</v>
      </c>
      <c r="F61" s="41" t="s">
        <v>366</v>
      </c>
      <c r="G61" s="225">
        <v>4</v>
      </c>
      <c r="H61" s="346">
        <v>991.75249999999983</v>
      </c>
      <c r="I61" s="270">
        <f t="shared" si="1"/>
        <v>3967.01</v>
      </c>
      <c r="J61" s="440"/>
      <c r="K61" s="441"/>
      <c r="L61" s="441"/>
      <c r="M61" s="441"/>
      <c r="N61" s="442"/>
      <c r="O61" s="441"/>
      <c r="P61" s="441"/>
      <c r="Q61" s="441"/>
      <c r="R61" s="441"/>
    </row>
    <row r="62" spans="2:18" s="443" customFormat="1" ht="15.75" customHeight="1">
      <c r="B62" s="81" t="s">
        <v>260</v>
      </c>
      <c r="C62" s="41" t="s">
        <v>39</v>
      </c>
      <c r="D62" s="64" t="s">
        <v>415</v>
      </c>
      <c r="E62" s="165" t="s">
        <v>385</v>
      </c>
      <c r="F62" s="41" t="s">
        <v>366</v>
      </c>
      <c r="G62" s="225">
        <v>3</v>
      </c>
      <c r="H62" s="346">
        <v>1107.8425</v>
      </c>
      <c r="I62" s="270">
        <f t="shared" si="1"/>
        <v>3323.53</v>
      </c>
      <c r="J62" s="440"/>
      <c r="K62" s="441"/>
      <c r="L62" s="441"/>
      <c r="M62" s="441"/>
      <c r="N62" s="442"/>
      <c r="O62" s="441"/>
      <c r="P62" s="441"/>
      <c r="Q62" s="441"/>
      <c r="R62" s="441"/>
    </row>
    <row r="63" spans="2:18" s="443" customFormat="1" ht="28.5">
      <c r="B63" s="81" t="s">
        <v>261</v>
      </c>
      <c r="C63" s="41" t="s">
        <v>39</v>
      </c>
      <c r="D63" s="64" t="s">
        <v>416</v>
      </c>
      <c r="E63" s="165" t="s">
        <v>305</v>
      </c>
      <c r="F63" s="41" t="s">
        <v>366</v>
      </c>
      <c r="G63" s="225">
        <v>9</v>
      </c>
      <c r="H63" s="346">
        <v>1377.1299999999999</v>
      </c>
      <c r="I63" s="270">
        <f t="shared" si="1"/>
        <v>12394.17</v>
      </c>
      <c r="J63" s="440"/>
      <c r="K63" s="441"/>
      <c r="L63" s="441"/>
      <c r="M63" s="441"/>
      <c r="N63" s="442"/>
      <c r="O63" s="441"/>
      <c r="P63" s="441"/>
      <c r="Q63" s="441"/>
      <c r="R63" s="441"/>
    </row>
    <row r="64" spans="2:18" s="443" customFormat="1" ht="15.75" customHeight="1">
      <c r="B64" s="81" t="s">
        <v>262</v>
      </c>
      <c r="C64" s="41" t="s">
        <v>39</v>
      </c>
      <c r="D64" s="64" t="s">
        <v>417</v>
      </c>
      <c r="E64" s="165" t="s">
        <v>306</v>
      </c>
      <c r="F64" s="41" t="s">
        <v>366</v>
      </c>
      <c r="G64" s="225">
        <v>550</v>
      </c>
      <c r="H64" s="346">
        <v>19.015000000000001</v>
      </c>
      <c r="I64" s="270">
        <f t="shared" si="1"/>
        <v>10458.25</v>
      </c>
      <c r="J64" s="440"/>
      <c r="K64" s="441"/>
      <c r="L64" s="441"/>
      <c r="M64" s="441"/>
      <c r="N64" s="442"/>
      <c r="O64" s="441"/>
      <c r="P64" s="441"/>
      <c r="Q64" s="441"/>
      <c r="R64" s="441"/>
    </row>
    <row r="65" spans="2:18" s="443" customFormat="1" ht="15.75" customHeight="1">
      <c r="B65" s="81" t="s">
        <v>263</v>
      </c>
      <c r="C65" s="41" t="s">
        <v>39</v>
      </c>
      <c r="D65" s="64" t="s">
        <v>418</v>
      </c>
      <c r="E65" s="165" t="s">
        <v>307</v>
      </c>
      <c r="F65" s="41" t="s">
        <v>366</v>
      </c>
      <c r="G65" s="225">
        <v>11</v>
      </c>
      <c r="H65" s="346">
        <v>49.712499999999999</v>
      </c>
      <c r="I65" s="270">
        <f t="shared" si="1"/>
        <v>546.84</v>
      </c>
      <c r="J65" s="440"/>
      <c r="K65" s="441"/>
      <c r="L65" s="441"/>
      <c r="M65" s="441"/>
      <c r="N65" s="442"/>
      <c r="O65" s="441"/>
      <c r="P65" s="441"/>
      <c r="Q65" s="441"/>
      <c r="R65" s="441"/>
    </row>
    <row r="66" spans="2:18" s="443" customFormat="1" ht="15.75" customHeight="1">
      <c r="B66" s="81" t="s">
        <v>264</v>
      </c>
      <c r="C66" s="41" t="s">
        <v>39</v>
      </c>
      <c r="D66" s="64" t="s">
        <v>419</v>
      </c>
      <c r="E66" s="165" t="s">
        <v>308</v>
      </c>
      <c r="F66" s="41" t="s">
        <v>366</v>
      </c>
      <c r="G66" s="225">
        <v>108</v>
      </c>
      <c r="H66" s="346">
        <v>79.017499999999998</v>
      </c>
      <c r="I66" s="270">
        <f t="shared" si="1"/>
        <v>8533.89</v>
      </c>
      <c r="J66" s="440"/>
      <c r="K66" s="441"/>
      <c r="L66" s="441"/>
      <c r="M66" s="441"/>
      <c r="N66" s="442"/>
      <c r="O66" s="441"/>
      <c r="P66" s="441"/>
      <c r="Q66" s="441"/>
      <c r="R66" s="441"/>
    </row>
    <row r="67" spans="2:18" s="443" customFormat="1" ht="15.75" customHeight="1">
      <c r="B67" s="81" t="s">
        <v>265</v>
      </c>
      <c r="C67" s="41" t="s">
        <v>39</v>
      </c>
      <c r="D67" s="64" t="s">
        <v>420</v>
      </c>
      <c r="E67" s="165" t="s">
        <v>309</v>
      </c>
      <c r="F67" s="41" t="s">
        <v>366</v>
      </c>
      <c r="G67" s="225">
        <v>5</v>
      </c>
      <c r="H67" s="346">
        <v>12.897500000000001</v>
      </c>
      <c r="I67" s="270">
        <f t="shared" si="1"/>
        <v>64.489999999999995</v>
      </c>
      <c r="J67" s="440"/>
      <c r="K67" s="441"/>
      <c r="L67" s="441"/>
      <c r="M67" s="441"/>
      <c r="N67" s="442"/>
      <c r="O67" s="441"/>
      <c r="P67" s="441"/>
      <c r="Q67" s="441"/>
      <c r="R67" s="441"/>
    </row>
    <row r="68" spans="2:18" s="443" customFormat="1" ht="15.75" customHeight="1">
      <c r="B68" s="81" t="s">
        <v>266</v>
      </c>
      <c r="C68" s="41" t="s">
        <v>39</v>
      </c>
      <c r="D68" s="64" t="s">
        <v>421</v>
      </c>
      <c r="E68" s="165" t="s">
        <v>310</v>
      </c>
      <c r="F68" s="41" t="s">
        <v>366</v>
      </c>
      <c r="G68" s="225">
        <v>2</v>
      </c>
      <c r="H68" s="346">
        <v>48.859999999999992</v>
      </c>
      <c r="I68" s="270">
        <f t="shared" si="1"/>
        <v>97.72</v>
      </c>
      <c r="J68" s="440"/>
      <c r="K68" s="441"/>
      <c r="L68" s="441"/>
      <c r="M68" s="441"/>
      <c r="N68" s="442"/>
      <c r="O68" s="441"/>
      <c r="P68" s="441"/>
      <c r="Q68" s="441"/>
      <c r="R68" s="441"/>
    </row>
    <row r="69" spans="2:18" s="443" customFormat="1" ht="15.75" customHeight="1">
      <c r="B69" s="81" t="s">
        <v>267</v>
      </c>
      <c r="C69" s="41" t="s">
        <v>39</v>
      </c>
      <c r="D69" s="64" t="s">
        <v>422</v>
      </c>
      <c r="E69" s="165" t="s">
        <v>311</v>
      </c>
      <c r="F69" s="41" t="s">
        <v>366</v>
      </c>
      <c r="G69" s="225">
        <v>2</v>
      </c>
      <c r="H69" s="346">
        <v>142.38</v>
      </c>
      <c r="I69" s="270">
        <f t="shared" si="1"/>
        <v>284.76</v>
      </c>
      <c r="J69" s="440"/>
      <c r="K69" s="441"/>
      <c r="L69" s="441"/>
      <c r="M69" s="441"/>
      <c r="N69" s="442"/>
      <c r="O69" s="441"/>
      <c r="P69" s="441"/>
      <c r="Q69" s="441"/>
      <c r="R69" s="441"/>
    </row>
    <row r="70" spans="2:18" s="443" customFormat="1" ht="15.75" customHeight="1">
      <c r="B70" s="81" t="s">
        <v>268</v>
      </c>
      <c r="C70" s="41" t="s">
        <v>39</v>
      </c>
      <c r="D70" s="64" t="s">
        <v>423</v>
      </c>
      <c r="E70" s="165" t="s">
        <v>312</v>
      </c>
      <c r="F70" s="41" t="s">
        <v>366</v>
      </c>
      <c r="G70" s="225">
        <v>3</v>
      </c>
      <c r="H70" s="346">
        <v>32.774999999999999</v>
      </c>
      <c r="I70" s="270">
        <f t="shared" si="1"/>
        <v>98.33</v>
      </c>
      <c r="J70" s="440"/>
      <c r="K70" s="441"/>
      <c r="L70" s="441"/>
      <c r="M70" s="441"/>
      <c r="N70" s="442"/>
      <c r="O70" s="441"/>
      <c r="P70" s="441"/>
      <c r="Q70" s="441"/>
      <c r="R70" s="441"/>
    </row>
    <row r="71" spans="2:18" s="443" customFormat="1" ht="15.75" customHeight="1">
      <c r="B71" s="81" t="s">
        <v>269</v>
      </c>
      <c r="C71" s="41" t="s">
        <v>39</v>
      </c>
      <c r="D71" s="64" t="s">
        <v>424</v>
      </c>
      <c r="E71" s="165" t="s">
        <v>313</v>
      </c>
      <c r="F71" s="41" t="s">
        <v>366</v>
      </c>
      <c r="G71" s="225">
        <v>2</v>
      </c>
      <c r="H71" s="346">
        <v>160.3175</v>
      </c>
      <c r="I71" s="270">
        <f t="shared" si="1"/>
        <v>320.64</v>
      </c>
      <c r="J71" s="440"/>
      <c r="K71" s="441"/>
      <c r="L71" s="441"/>
      <c r="M71" s="441"/>
      <c r="N71" s="442"/>
      <c r="O71" s="441"/>
      <c r="P71" s="441"/>
      <c r="Q71" s="441"/>
      <c r="R71" s="441"/>
    </row>
    <row r="72" spans="2:18" s="443" customFormat="1" ht="15.75" customHeight="1">
      <c r="B72" s="81" t="s">
        <v>270</v>
      </c>
      <c r="C72" s="41" t="s">
        <v>39</v>
      </c>
      <c r="D72" s="64" t="s">
        <v>425</v>
      </c>
      <c r="E72" s="165" t="s">
        <v>314</v>
      </c>
      <c r="F72" s="41" t="s">
        <v>366</v>
      </c>
      <c r="G72" s="225">
        <v>4</v>
      </c>
      <c r="H72" s="346">
        <v>42.4925</v>
      </c>
      <c r="I72" s="270">
        <f t="shared" si="1"/>
        <v>169.97</v>
      </c>
      <c r="J72" s="440"/>
      <c r="K72" s="441"/>
      <c r="L72" s="441"/>
      <c r="M72" s="441"/>
      <c r="N72" s="442"/>
      <c r="O72" s="441"/>
      <c r="P72" s="441"/>
      <c r="Q72" s="441"/>
      <c r="R72" s="441"/>
    </row>
    <row r="73" spans="2:18" s="443" customFormat="1" ht="30" customHeight="1">
      <c r="B73" s="81" t="s">
        <v>271</v>
      </c>
      <c r="C73" s="41" t="s">
        <v>39</v>
      </c>
      <c r="D73" s="64" t="s">
        <v>426</v>
      </c>
      <c r="E73" s="165" t="s">
        <v>315</v>
      </c>
      <c r="F73" s="41" t="s">
        <v>366</v>
      </c>
      <c r="G73" s="225">
        <v>2</v>
      </c>
      <c r="H73" s="346">
        <v>507.84000000000003</v>
      </c>
      <c r="I73" s="270">
        <f t="shared" si="1"/>
        <v>1015.68</v>
      </c>
      <c r="J73" s="440"/>
      <c r="K73" s="441"/>
      <c r="L73" s="441"/>
      <c r="M73" s="441"/>
      <c r="N73" s="442"/>
      <c r="O73" s="441"/>
      <c r="P73" s="441"/>
      <c r="Q73" s="441"/>
      <c r="R73" s="441"/>
    </row>
    <row r="74" spans="2:18" s="443" customFormat="1" ht="28.5">
      <c r="B74" s="81" t="s">
        <v>272</v>
      </c>
      <c r="C74" s="41" t="s">
        <v>39</v>
      </c>
      <c r="D74" s="64" t="s">
        <v>427</v>
      </c>
      <c r="E74" s="165" t="s">
        <v>316</v>
      </c>
      <c r="F74" s="41" t="s">
        <v>366</v>
      </c>
      <c r="G74" s="225">
        <v>4</v>
      </c>
      <c r="H74" s="346">
        <v>222.03</v>
      </c>
      <c r="I74" s="270">
        <f t="shared" si="1"/>
        <v>888.12</v>
      </c>
      <c r="J74" s="440"/>
      <c r="K74" s="441"/>
      <c r="L74" s="441"/>
      <c r="M74" s="441"/>
      <c r="N74" s="442"/>
      <c r="O74" s="441"/>
      <c r="P74" s="441"/>
      <c r="Q74" s="441"/>
      <c r="R74" s="441"/>
    </row>
    <row r="75" spans="2:18" s="443" customFormat="1" ht="14.25">
      <c r="B75" s="81" t="s">
        <v>273</v>
      </c>
      <c r="C75" s="41" t="s">
        <v>39</v>
      </c>
      <c r="D75" s="64" t="s">
        <v>428</v>
      </c>
      <c r="E75" s="165" t="s">
        <v>317</v>
      </c>
      <c r="F75" s="41" t="s">
        <v>366</v>
      </c>
      <c r="G75" s="225">
        <v>3</v>
      </c>
      <c r="H75" s="346">
        <v>53.314999999999998</v>
      </c>
      <c r="I75" s="270">
        <f t="shared" si="1"/>
        <v>159.94999999999999</v>
      </c>
      <c r="J75" s="440"/>
      <c r="K75" s="441"/>
      <c r="L75" s="441"/>
      <c r="M75" s="441"/>
      <c r="N75" s="442"/>
      <c r="O75" s="441"/>
      <c r="P75" s="441"/>
      <c r="Q75" s="441"/>
      <c r="R75" s="441"/>
    </row>
    <row r="76" spans="2:18" s="443" customFormat="1" ht="28.5">
      <c r="B76" s="81" t="s">
        <v>274</v>
      </c>
      <c r="C76" s="41" t="s">
        <v>39</v>
      </c>
      <c r="D76" s="64" t="s">
        <v>429</v>
      </c>
      <c r="E76" s="165" t="s">
        <v>318</v>
      </c>
      <c r="F76" s="41" t="s">
        <v>366</v>
      </c>
      <c r="G76" s="225">
        <v>3</v>
      </c>
      <c r="H76" s="346">
        <v>509.70249999999999</v>
      </c>
      <c r="I76" s="270">
        <f t="shared" si="1"/>
        <v>1529.11</v>
      </c>
      <c r="J76" s="440"/>
      <c r="K76" s="441"/>
      <c r="L76" s="441"/>
      <c r="M76" s="441"/>
      <c r="N76" s="442"/>
      <c r="O76" s="441"/>
      <c r="P76" s="441"/>
      <c r="Q76" s="441"/>
      <c r="R76" s="441"/>
    </row>
    <row r="77" spans="2:18" s="443" customFormat="1" ht="28.5">
      <c r="B77" s="81" t="s">
        <v>275</v>
      </c>
      <c r="C77" s="41" t="s">
        <v>39</v>
      </c>
      <c r="D77" s="64" t="s">
        <v>430</v>
      </c>
      <c r="E77" s="165" t="s">
        <v>319</v>
      </c>
      <c r="F77" s="41" t="s">
        <v>366</v>
      </c>
      <c r="G77" s="225">
        <v>5</v>
      </c>
      <c r="H77" s="346">
        <v>252.70999999999998</v>
      </c>
      <c r="I77" s="270">
        <f t="shared" si="1"/>
        <v>1263.55</v>
      </c>
      <c r="J77" s="440"/>
      <c r="K77" s="441"/>
      <c r="L77" s="441"/>
      <c r="M77" s="441"/>
      <c r="N77" s="442"/>
      <c r="O77" s="441"/>
      <c r="P77" s="441"/>
      <c r="Q77" s="441"/>
      <c r="R77" s="441"/>
    </row>
    <row r="78" spans="2:18" s="443" customFormat="1" ht="14.25">
      <c r="B78" s="81" t="s">
        <v>276</v>
      </c>
      <c r="C78" s="41" t="s">
        <v>39</v>
      </c>
      <c r="D78" s="64" t="s">
        <v>431</v>
      </c>
      <c r="E78" s="165" t="s">
        <v>320</v>
      </c>
      <c r="F78" s="41" t="s">
        <v>366</v>
      </c>
      <c r="G78" s="225">
        <v>3</v>
      </c>
      <c r="H78" s="346">
        <v>120.03</v>
      </c>
      <c r="I78" s="270">
        <f t="shared" si="1"/>
        <v>360.09</v>
      </c>
      <c r="J78" s="440"/>
      <c r="K78" s="441"/>
      <c r="L78" s="441"/>
      <c r="M78" s="441"/>
      <c r="N78" s="442"/>
      <c r="O78" s="441"/>
      <c r="P78" s="441"/>
      <c r="Q78" s="441"/>
      <c r="R78" s="441"/>
    </row>
    <row r="79" spans="2:18" s="443" customFormat="1" ht="28.5">
      <c r="B79" s="81" t="s">
        <v>277</v>
      </c>
      <c r="C79" s="41" t="s">
        <v>39</v>
      </c>
      <c r="D79" s="64" t="s">
        <v>432</v>
      </c>
      <c r="E79" s="165" t="s">
        <v>321</v>
      </c>
      <c r="F79" s="41" t="s">
        <v>366</v>
      </c>
      <c r="G79" s="225">
        <v>1</v>
      </c>
      <c r="H79" s="346">
        <v>571.3175</v>
      </c>
      <c r="I79" s="270">
        <f t="shared" si="1"/>
        <v>571.32000000000005</v>
      </c>
      <c r="J79" s="440"/>
      <c r="K79" s="441"/>
      <c r="L79" s="441"/>
      <c r="M79" s="441"/>
      <c r="N79" s="442"/>
      <c r="O79" s="441"/>
      <c r="P79" s="441"/>
      <c r="Q79" s="441"/>
      <c r="R79" s="441"/>
    </row>
    <row r="80" spans="2:18" s="443" customFormat="1" ht="28.5">
      <c r="B80" s="81" t="s">
        <v>278</v>
      </c>
      <c r="C80" s="41" t="s">
        <v>39</v>
      </c>
      <c r="D80" s="64" t="s">
        <v>433</v>
      </c>
      <c r="E80" s="165" t="s">
        <v>322</v>
      </c>
      <c r="F80" s="41" t="s">
        <v>366</v>
      </c>
      <c r="G80" s="225">
        <v>1</v>
      </c>
      <c r="H80" s="346">
        <v>327.79750000000001</v>
      </c>
      <c r="I80" s="270">
        <f t="shared" si="1"/>
        <v>327.8</v>
      </c>
      <c r="J80" s="440"/>
      <c r="K80" s="441"/>
      <c r="L80" s="441"/>
      <c r="M80" s="441"/>
      <c r="N80" s="442"/>
      <c r="O80" s="441"/>
      <c r="P80" s="441"/>
      <c r="Q80" s="441"/>
      <c r="R80" s="441"/>
    </row>
    <row r="81" spans="2:20" s="443" customFormat="1" ht="28.5">
      <c r="B81" s="81" t="s">
        <v>279</v>
      </c>
      <c r="C81" s="41" t="s">
        <v>39</v>
      </c>
      <c r="D81" s="64" t="s">
        <v>434</v>
      </c>
      <c r="E81" s="165" t="s">
        <v>323</v>
      </c>
      <c r="F81" s="41" t="s">
        <v>366</v>
      </c>
      <c r="G81" s="225">
        <v>1</v>
      </c>
      <c r="H81" s="346">
        <v>334.83</v>
      </c>
      <c r="I81" s="270">
        <f t="shared" si="1"/>
        <v>334.83</v>
      </c>
      <c r="J81" s="440"/>
      <c r="K81" s="444"/>
      <c r="L81" s="441"/>
      <c r="M81" s="441"/>
      <c r="N81" s="442"/>
      <c r="O81" s="441"/>
      <c r="P81" s="441"/>
      <c r="Q81" s="441"/>
      <c r="R81" s="441"/>
    </row>
    <row r="82" spans="2:20" s="443" customFormat="1" ht="28.5">
      <c r="B82" s="81" t="s">
        <v>280</v>
      </c>
      <c r="C82" s="41" t="s">
        <v>39</v>
      </c>
      <c r="D82" s="64" t="s">
        <v>435</v>
      </c>
      <c r="E82" s="165" t="s">
        <v>324</v>
      </c>
      <c r="F82" s="41" t="s">
        <v>366</v>
      </c>
      <c r="G82" s="225">
        <v>1</v>
      </c>
      <c r="H82" s="346">
        <v>472.10500000000002</v>
      </c>
      <c r="I82" s="270">
        <f t="shared" si="1"/>
        <v>472.11</v>
      </c>
      <c r="J82" s="440"/>
      <c r="K82" s="444"/>
      <c r="L82" s="441"/>
      <c r="M82" s="441"/>
      <c r="N82" s="442"/>
      <c r="O82" s="441"/>
      <c r="P82" s="441"/>
      <c r="Q82" s="441"/>
      <c r="R82" s="441"/>
    </row>
    <row r="83" spans="2:20" s="443" customFormat="1" ht="28.5">
      <c r="B83" s="81" t="s">
        <v>281</v>
      </c>
      <c r="C83" s="41" t="s">
        <v>39</v>
      </c>
      <c r="D83" s="64" t="s">
        <v>436</v>
      </c>
      <c r="E83" s="165" t="s">
        <v>325</v>
      </c>
      <c r="F83" s="41" t="s">
        <v>366</v>
      </c>
      <c r="G83" s="225">
        <v>3</v>
      </c>
      <c r="H83" s="346">
        <v>380.28</v>
      </c>
      <c r="I83" s="270">
        <f t="shared" si="1"/>
        <v>1140.8399999999999</v>
      </c>
      <c r="J83" s="440"/>
      <c r="K83" s="444"/>
      <c r="L83" s="441"/>
      <c r="M83" s="441"/>
      <c r="N83" s="442"/>
      <c r="O83" s="441"/>
      <c r="P83" s="441"/>
      <c r="Q83" s="441"/>
      <c r="R83" s="441"/>
    </row>
    <row r="84" spans="2:20" s="443" customFormat="1" ht="28.5">
      <c r="B84" s="81" t="s">
        <v>282</v>
      </c>
      <c r="C84" s="41" t="s">
        <v>39</v>
      </c>
      <c r="D84" s="64" t="s">
        <v>437</v>
      </c>
      <c r="E84" s="165" t="s">
        <v>326</v>
      </c>
      <c r="F84" s="41" t="s">
        <v>366</v>
      </c>
      <c r="G84" s="225">
        <v>1</v>
      </c>
      <c r="H84" s="346">
        <v>726.77750000000003</v>
      </c>
      <c r="I84" s="270">
        <f t="shared" si="1"/>
        <v>726.78</v>
      </c>
      <c r="J84" s="440"/>
      <c r="K84" s="444"/>
      <c r="L84" s="441"/>
      <c r="M84" s="441"/>
      <c r="N84" s="442"/>
      <c r="O84" s="441"/>
      <c r="P84" s="441"/>
      <c r="Q84" s="441"/>
      <c r="R84" s="441"/>
    </row>
    <row r="85" spans="2:20" s="443" customFormat="1" ht="28.5">
      <c r="B85" s="81" t="s">
        <v>283</v>
      </c>
      <c r="C85" s="41" t="s">
        <v>39</v>
      </c>
      <c r="D85" s="64" t="s">
        <v>438</v>
      </c>
      <c r="E85" s="165" t="s">
        <v>327</v>
      </c>
      <c r="F85" s="41" t="s">
        <v>366</v>
      </c>
      <c r="G85" s="225">
        <v>1</v>
      </c>
      <c r="H85" s="346">
        <v>753.33499999999992</v>
      </c>
      <c r="I85" s="270">
        <f t="shared" si="1"/>
        <v>753.34</v>
      </c>
      <c r="J85" s="440"/>
      <c r="K85" s="444"/>
      <c r="L85" s="441"/>
      <c r="M85" s="441"/>
      <c r="N85" s="442"/>
      <c r="O85" s="441"/>
      <c r="P85" s="441"/>
      <c r="Q85" s="441"/>
      <c r="R85" s="441"/>
    </row>
    <row r="86" spans="2:20" s="443" customFormat="1" ht="28.5">
      <c r="B86" s="81" t="s">
        <v>284</v>
      </c>
      <c r="C86" s="41" t="s">
        <v>39</v>
      </c>
      <c r="D86" s="64" t="s">
        <v>439</v>
      </c>
      <c r="E86" s="165" t="s">
        <v>328</v>
      </c>
      <c r="F86" s="41" t="s">
        <v>366</v>
      </c>
      <c r="G86" s="225">
        <v>1</v>
      </c>
      <c r="H86" s="346">
        <v>1180.3024999999998</v>
      </c>
      <c r="I86" s="270">
        <f t="shared" si="1"/>
        <v>1180.3</v>
      </c>
      <c r="J86" s="440"/>
      <c r="K86" s="441"/>
      <c r="L86" s="441"/>
      <c r="M86" s="441"/>
      <c r="N86" s="442"/>
      <c r="O86" s="441"/>
      <c r="P86" s="441"/>
      <c r="Q86" s="441"/>
      <c r="R86" s="441"/>
    </row>
    <row r="87" spans="2:20" s="443" customFormat="1" ht="28.5">
      <c r="B87" s="81" t="s">
        <v>285</v>
      </c>
      <c r="C87" s="41" t="s">
        <v>39</v>
      </c>
      <c r="D87" s="64" t="s">
        <v>440</v>
      </c>
      <c r="E87" s="165" t="s">
        <v>329</v>
      </c>
      <c r="F87" s="41" t="s">
        <v>366</v>
      </c>
      <c r="G87" s="225">
        <v>10</v>
      </c>
      <c r="H87" s="346">
        <v>706.47</v>
      </c>
      <c r="I87" s="270">
        <f t="shared" si="1"/>
        <v>7064.7</v>
      </c>
      <c r="J87" s="440"/>
      <c r="K87" s="441"/>
      <c r="L87" s="441"/>
      <c r="M87" s="441"/>
      <c r="N87" s="442"/>
      <c r="O87" s="441"/>
      <c r="P87" s="441"/>
      <c r="Q87" s="441"/>
      <c r="R87" s="441"/>
    </row>
    <row r="88" spans="2:20" s="443" customFormat="1" ht="28.5">
      <c r="B88" s="81" t="s">
        <v>286</v>
      </c>
      <c r="C88" s="41" t="s">
        <v>39</v>
      </c>
      <c r="D88" s="64" t="s">
        <v>441</v>
      </c>
      <c r="E88" s="165" t="s">
        <v>330</v>
      </c>
      <c r="F88" s="41" t="s">
        <v>366</v>
      </c>
      <c r="G88" s="225">
        <v>5</v>
      </c>
      <c r="H88" s="346">
        <v>1057.97</v>
      </c>
      <c r="I88" s="270">
        <f t="shared" si="1"/>
        <v>5289.85</v>
      </c>
      <c r="J88" s="440"/>
      <c r="K88" s="496"/>
      <c r="L88" s="441"/>
      <c r="M88" s="441"/>
      <c r="N88" s="442"/>
      <c r="O88" s="441"/>
      <c r="P88" s="441"/>
      <c r="Q88" s="441"/>
      <c r="R88" s="441"/>
    </row>
    <row r="89" spans="2:20" s="357" customFormat="1" ht="16.5" customHeight="1">
      <c r="B89" s="348"/>
      <c r="C89" s="349"/>
      <c r="D89" s="349"/>
      <c r="E89" s="350"/>
      <c r="F89" s="350"/>
      <c r="G89" s="350"/>
      <c r="H89" s="351" t="s">
        <v>53</v>
      </c>
      <c r="I89" s="352">
        <f>SUM(I44:I88)</f>
        <v>243564.30999999997</v>
      </c>
      <c r="J89" s="427"/>
      <c r="K89" s="353"/>
      <c r="L89" s="354"/>
      <c r="M89" s="354"/>
      <c r="N89" s="354"/>
      <c r="O89" s="354"/>
      <c r="P89" s="355"/>
      <c r="Q89" s="356"/>
      <c r="R89" s="354"/>
      <c r="S89" s="354"/>
      <c r="T89" s="354"/>
    </row>
    <row r="90" spans="2:20" s="66" customFormat="1" ht="16.5" customHeight="1">
      <c r="B90" s="85"/>
      <c r="C90" s="67"/>
      <c r="D90" s="329"/>
      <c r="E90" s="67"/>
      <c r="F90" s="67"/>
      <c r="G90" s="67"/>
      <c r="H90" s="247"/>
      <c r="I90" s="232"/>
      <c r="J90" s="428"/>
      <c r="K90" s="19"/>
      <c r="L90" s="52"/>
      <c r="M90" s="52"/>
      <c r="N90" s="52"/>
      <c r="O90" s="52"/>
      <c r="P90" s="36"/>
      <c r="Q90" s="68"/>
      <c r="R90" s="52"/>
      <c r="S90" s="52"/>
      <c r="T90" s="52"/>
    </row>
    <row r="91" spans="2:20" s="33" customFormat="1" ht="24.95" customHeight="1" thickBot="1">
      <c r="B91" s="498" t="s">
        <v>9</v>
      </c>
      <c r="C91" s="499"/>
      <c r="D91" s="499"/>
      <c r="E91" s="499"/>
      <c r="F91" s="499"/>
      <c r="G91" s="499"/>
      <c r="H91" s="500">
        <f>SUM(I89,I41,I36,I31,I24,I13)</f>
        <v>6686721.8200000003</v>
      </c>
      <c r="I91" s="501"/>
      <c r="J91" s="436"/>
      <c r="K91" s="32"/>
      <c r="L91" s="32"/>
      <c r="M91" s="32"/>
      <c r="N91" s="32"/>
      <c r="O91" s="32"/>
      <c r="P91" s="13"/>
      <c r="Q91" s="32"/>
      <c r="R91" s="32"/>
      <c r="S91" s="32"/>
      <c r="T91" s="32"/>
    </row>
    <row r="92" spans="2:20" s="29" customFormat="1" ht="15.75" customHeight="1">
      <c r="B92" s="10"/>
      <c r="C92" s="10"/>
      <c r="D92" s="10"/>
      <c r="E92" s="10"/>
      <c r="F92" s="17"/>
      <c r="G92" s="10"/>
      <c r="H92" s="234"/>
      <c r="I92" s="234"/>
      <c r="J92" s="435"/>
      <c r="K92" s="30"/>
      <c r="L92" s="30"/>
      <c r="M92" s="30"/>
      <c r="N92" s="30"/>
      <c r="O92" s="30"/>
      <c r="P92" s="16"/>
      <c r="Q92" s="30"/>
      <c r="R92" s="30"/>
      <c r="S92" s="30"/>
      <c r="T92" s="30"/>
    </row>
    <row r="93" spans="2:20" s="29" customFormat="1" ht="15.75" customHeight="1">
      <c r="B93" s="10"/>
      <c r="C93" s="10"/>
      <c r="D93" s="10"/>
      <c r="E93" s="49"/>
      <c r="F93" s="49"/>
      <c r="G93" s="502"/>
      <c r="H93" s="502"/>
      <c r="I93" s="235"/>
      <c r="J93" s="437"/>
      <c r="K93" s="30"/>
      <c r="L93" s="30"/>
      <c r="M93" s="30"/>
      <c r="N93" s="30"/>
      <c r="O93" s="30"/>
      <c r="P93" s="16"/>
      <c r="Q93" s="30"/>
      <c r="R93" s="30"/>
      <c r="S93" s="30"/>
      <c r="T93" s="30"/>
    </row>
    <row r="94" spans="2:20" s="29" customFormat="1" ht="15.75" customHeight="1">
      <c r="B94" s="503" t="s">
        <v>442</v>
      </c>
      <c r="C94" s="503"/>
      <c r="D94" s="503"/>
      <c r="E94" s="503"/>
      <c r="F94" s="503" t="s">
        <v>443</v>
      </c>
      <c r="G94" s="503"/>
      <c r="H94" s="503"/>
      <c r="I94" s="503"/>
      <c r="J94" s="437"/>
      <c r="K94" s="90"/>
      <c r="L94" s="30"/>
      <c r="M94" s="30"/>
      <c r="N94" s="30"/>
      <c r="O94" s="30"/>
      <c r="P94" s="16"/>
      <c r="Q94" s="30"/>
      <c r="R94" s="30"/>
      <c r="S94" s="30"/>
      <c r="T94" s="30"/>
    </row>
    <row r="95" spans="2:20" s="29" customFormat="1" ht="15.75" customHeight="1">
      <c r="B95" s="503" t="s">
        <v>392</v>
      </c>
      <c r="C95" s="503"/>
      <c r="D95" s="503"/>
      <c r="E95" s="503"/>
      <c r="F95" s="503" t="s">
        <v>444</v>
      </c>
      <c r="G95" s="503"/>
      <c r="H95" s="503"/>
      <c r="I95" s="503"/>
      <c r="J95" s="437"/>
      <c r="K95" s="30"/>
      <c r="L95" s="30"/>
      <c r="M95" s="30"/>
      <c r="N95" s="30"/>
      <c r="O95" s="30"/>
      <c r="P95" s="16"/>
      <c r="Q95" s="30"/>
      <c r="R95" s="30"/>
      <c r="S95" s="30"/>
      <c r="T95" s="30"/>
    </row>
    <row r="96" spans="2:20" s="29" customFormat="1" ht="15.75" customHeight="1">
      <c r="B96" s="10"/>
      <c r="C96" s="10"/>
      <c r="D96" s="10"/>
      <c r="E96" s="49"/>
      <c r="F96" s="50"/>
      <c r="G96" s="49"/>
      <c r="H96" s="236"/>
      <c r="I96" s="236"/>
      <c r="J96" s="437"/>
      <c r="K96" s="30"/>
      <c r="L96" s="30"/>
      <c r="M96" s="30"/>
      <c r="N96" s="30"/>
      <c r="O96" s="30"/>
      <c r="P96" s="16"/>
      <c r="Q96" s="30"/>
      <c r="R96" s="30"/>
      <c r="S96" s="30"/>
      <c r="T96" s="30"/>
    </row>
    <row r="97" spans="5:10" ht="14.25">
      <c r="E97" s="53"/>
      <c r="F97" s="53"/>
      <c r="G97" s="91"/>
      <c r="H97" s="237"/>
      <c r="I97" s="237"/>
      <c r="J97" s="438"/>
    </row>
    <row r="98" spans="5:10" ht="15.75">
      <c r="E98" s="31"/>
      <c r="F98" s="89"/>
      <c r="G98" s="53"/>
      <c r="H98" s="238"/>
      <c r="I98" s="238"/>
      <c r="J98" s="439"/>
    </row>
    <row r="99" spans="5:10" ht="15.75">
      <c r="E99" s="31"/>
      <c r="F99" s="89"/>
      <c r="G99" s="53"/>
      <c r="H99" s="238"/>
      <c r="I99" s="238"/>
      <c r="J99" s="439"/>
    </row>
    <row r="100" spans="5:10" ht="14.25">
      <c r="F100" s="50"/>
      <c r="G100" s="50"/>
      <c r="H100" s="239"/>
      <c r="I100" s="239"/>
    </row>
    <row r="101" spans="5:10" ht="14.25">
      <c r="F101" s="50"/>
      <c r="G101" s="50"/>
      <c r="H101" s="239"/>
      <c r="I101" s="239"/>
    </row>
    <row r="114" spans="5:7" ht="15" customHeight="1">
      <c r="E114" s="497"/>
      <c r="F114" s="497"/>
      <c r="G114" s="497"/>
    </row>
  </sheetData>
  <mergeCells count="29">
    <mergeCell ref="E1:G2"/>
    <mergeCell ref="E3:G3"/>
    <mergeCell ref="C43:D43"/>
    <mergeCell ref="E43:I43"/>
    <mergeCell ref="E15:I15"/>
    <mergeCell ref="B24:H24"/>
    <mergeCell ref="C26:D26"/>
    <mergeCell ref="E26:I26"/>
    <mergeCell ref="C38:D38"/>
    <mergeCell ref="E38:I38"/>
    <mergeCell ref="C15:D15"/>
    <mergeCell ref="C33:D33"/>
    <mergeCell ref="E33:I33"/>
    <mergeCell ref="B13:H13"/>
    <mergeCell ref="E10:I10"/>
    <mergeCell ref="B31:H31"/>
    <mergeCell ref="B5:I5"/>
    <mergeCell ref="B6:I6"/>
    <mergeCell ref="B7:I7"/>
    <mergeCell ref="B8:I8"/>
    <mergeCell ref="C10:D10"/>
    <mergeCell ref="E114:G114"/>
    <mergeCell ref="B91:G91"/>
    <mergeCell ref="H91:I91"/>
    <mergeCell ref="G93:H93"/>
    <mergeCell ref="B94:E94"/>
    <mergeCell ref="B95:E95"/>
    <mergeCell ref="F94:I94"/>
    <mergeCell ref="F95:I9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rowBreaks count="2" manualBreakCount="2">
    <brk id="31" min="1" max="8" man="1"/>
    <brk id="71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Q225"/>
  <sheetViews>
    <sheetView view="pageBreakPreview" topLeftCell="A217" zoomScale="80" zoomScaleNormal="48" zoomScaleSheetLayoutView="80" workbookViewId="0">
      <selection activeCell="H11" sqref="H11"/>
    </sheetView>
  </sheetViews>
  <sheetFormatPr defaultRowHeight="14.25"/>
  <cols>
    <col min="1" max="1" width="1.5703125" style="397" customWidth="1"/>
    <col min="2" max="2" width="12" style="383" customWidth="1"/>
    <col min="3" max="3" width="19" style="383" customWidth="1"/>
    <col min="4" max="4" width="31.5703125" style="383" bestFit="1" customWidth="1"/>
    <col min="5" max="5" width="85.28515625" style="384" customWidth="1"/>
    <col min="6" max="6" width="10.7109375" style="385" customWidth="1"/>
    <col min="7" max="7" width="12.7109375" style="386" customWidth="1"/>
    <col min="8" max="8" width="21.7109375" style="387" customWidth="1"/>
    <col min="9" max="9" width="24.7109375" style="388" customWidth="1"/>
    <col min="10" max="10" width="13.42578125" style="95" customWidth="1"/>
    <col min="11" max="11" width="12.28515625" style="93" customWidth="1"/>
    <col min="12" max="12" width="69.5703125" style="93" bestFit="1" customWidth="1"/>
    <col min="13" max="13" width="5.5703125" style="93" customWidth="1"/>
    <col min="14" max="14" width="53.28515625" style="93" customWidth="1"/>
    <col min="15" max="256" width="9.140625" style="93"/>
    <col min="257" max="257" width="2" style="93" customWidth="1"/>
    <col min="258" max="258" width="5.7109375" style="93" customWidth="1"/>
    <col min="259" max="259" width="94.7109375" style="93" customWidth="1"/>
    <col min="260" max="260" width="9.140625" style="93" bestFit="1" customWidth="1"/>
    <col min="261" max="261" width="10.42578125" style="93" customWidth="1"/>
    <col min="262" max="262" width="10.7109375" style="93" customWidth="1"/>
    <col min="263" max="263" width="15.85546875" style="93" customWidth="1"/>
    <col min="264" max="264" width="3.85546875" style="93" customWidth="1"/>
    <col min="265" max="265" width="11.7109375" style="93" bestFit="1" customWidth="1"/>
    <col min="266" max="266" width="11.85546875" style="93" bestFit="1" customWidth="1"/>
    <col min="267" max="512" width="9.140625" style="93"/>
    <col min="513" max="513" width="2" style="93" customWidth="1"/>
    <col min="514" max="514" width="5.7109375" style="93" customWidth="1"/>
    <col min="515" max="515" width="94.7109375" style="93" customWidth="1"/>
    <col min="516" max="516" width="9.140625" style="93" bestFit="1" customWidth="1"/>
    <col min="517" max="517" width="10.42578125" style="93" customWidth="1"/>
    <col min="518" max="518" width="10.7109375" style="93" customWidth="1"/>
    <col min="519" max="519" width="15.85546875" style="93" customWidth="1"/>
    <col min="520" max="520" width="3.85546875" style="93" customWidth="1"/>
    <col min="521" max="521" width="11.7109375" style="93" bestFit="1" customWidth="1"/>
    <col min="522" max="522" width="11.85546875" style="93" bestFit="1" customWidth="1"/>
    <col min="523" max="768" width="9.140625" style="93"/>
    <col min="769" max="769" width="2" style="93" customWidth="1"/>
    <col min="770" max="770" width="5.7109375" style="93" customWidth="1"/>
    <col min="771" max="771" width="94.7109375" style="93" customWidth="1"/>
    <col min="772" max="772" width="9.140625" style="93" bestFit="1" customWidth="1"/>
    <col min="773" max="773" width="10.42578125" style="93" customWidth="1"/>
    <col min="774" max="774" width="10.7109375" style="93" customWidth="1"/>
    <col min="775" max="775" width="15.85546875" style="93" customWidth="1"/>
    <col min="776" max="776" width="3.85546875" style="93" customWidth="1"/>
    <col min="777" max="777" width="11.7109375" style="93" bestFit="1" customWidth="1"/>
    <col min="778" max="778" width="11.85546875" style="93" bestFit="1" customWidth="1"/>
    <col min="779" max="1024" width="9.140625" style="93"/>
    <col min="1025" max="1025" width="2" style="93" customWidth="1"/>
    <col min="1026" max="1026" width="5.7109375" style="93" customWidth="1"/>
    <col min="1027" max="1027" width="94.7109375" style="93" customWidth="1"/>
    <col min="1028" max="1028" width="9.140625" style="93" bestFit="1" customWidth="1"/>
    <col min="1029" max="1029" width="10.42578125" style="93" customWidth="1"/>
    <col min="1030" max="1030" width="10.7109375" style="93" customWidth="1"/>
    <col min="1031" max="1031" width="15.85546875" style="93" customWidth="1"/>
    <col min="1032" max="1032" width="3.85546875" style="93" customWidth="1"/>
    <col min="1033" max="1033" width="11.7109375" style="93" bestFit="1" customWidth="1"/>
    <col min="1034" max="1034" width="11.85546875" style="93" bestFit="1" customWidth="1"/>
    <col min="1035" max="1280" width="9.140625" style="93"/>
    <col min="1281" max="1281" width="2" style="93" customWidth="1"/>
    <col min="1282" max="1282" width="5.7109375" style="93" customWidth="1"/>
    <col min="1283" max="1283" width="94.7109375" style="93" customWidth="1"/>
    <col min="1284" max="1284" width="9.140625" style="93" bestFit="1" customWidth="1"/>
    <col min="1285" max="1285" width="10.42578125" style="93" customWidth="1"/>
    <col min="1286" max="1286" width="10.7109375" style="93" customWidth="1"/>
    <col min="1287" max="1287" width="15.85546875" style="93" customWidth="1"/>
    <col min="1288" max="1288" width="3.85546875" style="93" customWidth="1"/>
    <col min="1289" max="1289" width="11.7109375" style="93" bestFit="1" customWidth="1"/>
    <col min="1290" max="1290" width="11.85546875" style="93" bestFit="1" customWidth="1"/>
    <col min="1291" max="1536" width="9.140625" style="93"/>
    <col min="1537" max="1537" width="2" style="93" customWidth="1"/>
    <col min="1538" max="1538" width="5.7109375" style="93" customWidth="1"/>
    <col min="1539" max="1539" width="94.7109375" style="93" customWidth="1"/>
    <col min="1540" max="1540" width="9.140625" style="93" bestFit="1" customWidth="1"/>
    <col min="1541" max="1541" width="10.42578125" style="93" customWidth="1"/>
    <col min="1542" max="1542" width="10.7109375" style="93" customWidth="1"/>
    <col min="1543" max="1543" width="15.85546875" style="93" customWidth="1"/>
    <col min="1544" max="1544" width="3.85546875" style="93" customWidth="1"/>
    <col min="1545" max="1545" width="11.7109375" style="93" bestFit="1" customWidth="1"/>
    <col min="1546" max="1546" width="11.85546875" style="93" bestFit="1" customWidth="1"/>
    <col min="1547" max="1792" width="9.140625" style="93"/>
    <col min="1793" max="1793" width="2" style="93" customWidth="1"/>
    <col min="1794" max="1794" width="5.7109375" style="93" customWidth="1"/>
    <col min="1795" max="1795" width="94.7109375" style="93" customWidth="1"/>
    <col min="1796" max="1796" width="9.140625" style="93" bestFit="1" customWidth="1"/>
    <col min="1797" max="1797" width="10.42578125" style="93" customWidth="1"/>
    <col min="1798" max="1798" width="10.7109375" style="93" customWidth="1"/>
    <col min="1799" max="1799" width="15.85546875" style="93" customWidth="1"/>
    <col min="1800" max="1800" width="3.85546875" style="93" customWidth="1"/>
    <col min="1801" max="1801" width="11.7109375" style="93" bestFit="1" customWidth="1"/>
    <col min="1802" max="1802" width="11.85546875" style="93" bestFit="1" customWidth="1"/>
    <col min="1803" max="2048" width="9.140625" style="93"/>
    <col min="2049" max="2049" width="2" style="93" customWidth="1"/>
    <col min="2050" max="2050" width="5.7109375" style="93" customWidth="1"/>
    <col min="2051" max="2051" width="94.7109375" style="93" customWidth="1"/>
    <col min="2052" max="2052" width="9.140625" style="93" bestFit="1" customWidth="1"/>
    <col min="2053" max="2053" width="10.42578125" style="93" customWidth="1"/>
    <col min="2054" max="2054" width="10.7109375" style="93" customWidth="1"/>
    <col min="2055" max="2055" width="15.85546875" style="93" customWidth="1"/>
    <col min="2056" max="2056" width="3.85546875" style="93" customWidth="1"/>
    <col min="2057" max="2057" width="11.7109375" style="93" bestFit="1" customWidth="1"/>
    <col min="2058" max="2058" width="11.85546875" style="93" bestFit="1" customWidth="1"/>
    <col min="2059" max="2304" width="9.140625" style="93"/>
    <col min="2305" max="2305" width="2" style="93" customWidth="1"/>
    <col min="2306" max="2306" width="5.7109375" style="93" customWidth="1"/>
    <col min="2307" max="2307" width="94.7109375" style="93" customWidth="1"/>
    <col min="2308" max="2308" width="9.140625" style="93" bestFit="1" customWidth="1"/>
    <col min="2309" max="2309" width="10.42578125" style="93" customWidth="1"/>
    <col min="2310" max="2310" width="10.7109375" style="93" customWidth="1"/>
    <col min="2311" max="2311" width="15.85546875" style="93" customWidth="1"/>
    <col min="2312" max="2312" width="3.85546875" style="93" customWidth="1"/>
    <col min="2313" max="2313" width="11.7109375" style="93" bestFit="1" customWidth="1"/>
    <col min="2314" max="2314" width="11.85546875" style="93" bestFit="1" customWidth="1"/>
    <col min="2315" max="2560" width="9.140625" style="93"/>
    <col min="2561" max="2561" width="2" style="93" customWidth="1"/>
    <col min="2562" max="2562" width="5.7109375" style="93" customWidth="1"/>
    <col min="2563" max="2563" width="94.7109375" style="93" customWidth="1"/>
    <col min="2564" max="2564" width="9.140625" style="93" bestFit="1" customWidth="1"/>
    <col min="2565" max="2565" width="10.42578125" style="93" customWidth="1"/>
    <col min="2566" max="2566" width="10.7109375" style="93" customWidth="1"/>
    <col min="2567" max="2567" width="15.85546875" style="93" customWidth="1"/>
    <col min="2568" max="2568" width="3.85546875" style="93" customWidth="1"/>
    <col min="2569" max="2569" width="11.7109375" style="93" bestFit="1" customWidth="1"/>
    <col min="2570" max="2570" width="11.85546875" style="93" bestFit="1" customWidth="1"/>
    <col min="2571" max="2816" width="9.140625" style="93"/>
    <col min="2817" max="2817" width="2" style="93" customWidth="1"/>
    <col min="2818" max="2818" width="5.7109375" style="93" customWidth="1"/>
    <col min="2819" max="2819" width="94.7109375" style="93" customWidth="1"/>
    <col min="2820" max="2820" width="9.140625" style="93" bestFit="1" customWidth="1"/>
    <col min="2821" max="2821" width="10.42578125" style="93" customWidth="1"/>
    <col min="2822" max="2822" width="10.7109375" style="93" customWidth="1"/>
    <col min="2823" max="2823" width="15.85546875" style="93" customWidth="1"/>
    <col min="2824" max="2824" width="3.85546875" style="93" customWidth="1"/>
    <col min="2825" max="2825" width="11.7109375" style="93" bestFit="1" customWidth="1"/>
    <col min="2826" max="2826" width="11.85546875" style="93" bestFit="1" customWidth="1"/>
    <col min="2827" max="3072" width="9.140625" style="93"/>
    <col min="3073" max="3073" width="2" style="93" customWidth="1"/>
    <col min="3074" max="3074" width="5.7109375" style="93" customWidth="1"/>
    <col min="3075" max="3075" width="94.7109375" style="93" customWidth="1"/>
    <col min="3076" max="3076" width="9.140625" style="93" bestFit="1" customWidth="1"/>
    <col min="3077" max="3077" width="10.42578125" style="93" customWidth="1"/>
    <col min="3078" max="3078" width="10.7109375" style="93" customWidth="1"/>
    <col min="3079" max="3079" width="15.85546875" style="93" customWidth="1"/>
    <col min="3080" max="3080" width="3.85546875" style="93" customWidth="1"/>
    <col min="3081" max="3081" width="11.7109375" style="93" bestFit="1" customWidth="1"/>
    <col min="3082" max="3082" width="11.85546875" style="93" bestFit="1" customWidth="1"/>
    <col min="3083" max="3328" width="9.140625" style="93"/>
    <col min="3329" max="3329" width="2" style="93" customWidth="1"/>
    <col min="3330" max="3330" width="5.7109375" style="93" customWidth="1"/>
    <col min="3331" max="3331" width="94.7109375" style="93" customWidth="1"/>
    <col min="3332" max="3332" width="9.140625" style="93" bestFit="1" customWidth="1"/>
    <col min="3333" max="3333" width="10.42578125" style="93" customWidth="1"/>
    <col min="3334" max="3334" width="10.7109375" style="93" customWidth="1"/>
    <col min="3335" max="3335" width="15.85546875" style="93" customWidth="1"/>
    <col min="3336" max="3336" width="3.85546875" style="93" customWidth="1"/>
    <col min="3337" max="3337" width="11.7109375" style="93" bestFit="1" customWidth="1"/>
    <col min="3338" max="3338" width="11.85546875" style="93" bestFit="1" customWidth="1"/>
    <col min="3339" max="3584" width="9.140625" style="93"/>
    <col min="3585" max="3585" width="2" style="93" customWidth="1"/>
    <col min="3586" max="3586" width="5.7109375" style="93" customWidth="1"/>
    <col min="3587" max="3587" width="94.7109375" style="93" customWidth="1"/>
    <col min="3588" max="3588" width="9.140625" style="93" bestFit="1" customWidth="1"/>
    <col min="3589" max="3589" width="10.42578125" style="93" customWidth="1"/>
    <col min="3590" max="3590" width="10.7109375" style="93" customWidth="1"/>
    <col min="3591" max="3591" width="15.85546875" style="93" customWidth="1"/>
    <col min="3592" max="3592" width="3.85546875" style="93" customWidth="1"/>
    <col min="3593" max="3593" width="11.7109375" style="93" bestFit="1" customWidth="1"/>
    <col min="3594" max="3594" width="11.85546875" style="93" bestFit="1" customWidth="1"/>
    <col min="3595" max="3840" width="9.140625" style="93"/>
    <col min="3841" max="3841" width="2" style="93" customWidth="1"/>
    <col min="3842" max="3842" width="5.7109375" style="93" customWidth="1"/>
    <col min="3843" max="3843" width="94.7109375" style="93" customWidth="1"/>
    <col min="3844" max="3844" width="9.140625" style="93" bestFit="1" customWidth="1"/>
    <col min="3845" max="3845" width="10.42578125" style="93" customWidth="1"/>
    <col min="3846" max="3846" width="10.7109375" style="93" customWidth="1"/>
    <col min="3847" max="3847" width="15.85546875" style="93" customWidth="1"/>
    <col min="3848" max="3848" width="3.85546875" style="93" customWidth="1"/>
    <col min="3849" max="3849" width="11.7109375" style="93" bestFit="1" customWidth="1"/>
    <col min="3850" max="3850" width="11.85546875" style="93" bestFit="1" customWidth="1"/>
    <col min="3851" max="4096" width="9.140625" style="93"/>
    <col min="4097" max="4097" width="2" style="93" customWidth="1"/>
    <col min="4098" max="4098" width="5.7109375" style="93" customWidth="1"/>
    <col min="4099" max="4099" width="94.7109375" style="93" customWidth="1"/>
    <col min="4100" max="4100" width="9.140625" style="93" bestFit="1" customWidth="1"/>
    <col min="4101" max="4101" width="10.42578125" style="93" customWidth="1"/>
    <col min="4102" max="4102" width="10.7109375" style="93" customWidth="1"/>
    <col min="4103" max="4103" width="15.85546875" style="93" customWidth="1"/>
    <col min="4104" max="4104" width="3.85546875" style="93" customWidth="1"/>
    <col min="4105" max="4105" width="11.7109375" style="93" bestFit="1" customWidth="1"/>
    <col min="4106" max="4106" width="11.85546875" style="93" bestFit="1" customWidth="1"/>
    <col min="4107" max="4352" width="9.140625" style="93"/>
    <col min="4353" max="4353" width="2" style="93" customWidth="1"/>
    <col min="4354" max="4354" width="5.7109375" style="93" customWidth="1"/>
    <col min="4355" max="4355" width="94.7109375" style="93" customWidth="1"/>
    <col min="4356" max="4356" width="9.140625" style="93" bestFit="1" customWidth="1"/>
    <col min="4357" max="4357" width="10.42578125" style="93" customWidth="1"/>
    <col min="4358" max="4358" width="10.7109375" style="93" customWidth="1"/>
    <col min="4359" max="4359" width="15.85546875" style="93" customWidth="1"/>
    <col min="4360" max="4360" width="3.85546875" style="93" customWidth="1"/>
    <col min="4361" max="4361" width="11.7109375" style="93" bestFit="1" customWidth="1"/>
    <col min="4362" max="4362" width="11.85546875" style="93" bestFit="1" customWidth="1"/>
    <col min="4363" max="4608" width="9.140625" style="93"/>
    <col min="4609" max="4609" width="2" style="93" customWidth="1"/>
    <col min="4610" max="4610" width="5.7109375" style="93" customWidth="1"/>
    <col min="4611" max="4611" width="94.7109375" style="93" customWidth="1"/>
    <col min="4612" max="4612" width="9.140625" style="93" bestFit="1" customWidth="1"/>
    <col min="4613" max="4613" width="10.42578125" style="93" customWidth="1"/>
    <col min="4614" max="4614" width="10.7109375" style="93" customWidth="1"/>
    <col min="4615" max="4615" width="15.85546875" style="93" customWidth="1"/>
    <col min="4616" max="4616" width="3.85546875" style="93" customWidth="1"/>
    <col min="4617" max="4617" width="11.7109375" style="93" bestFit="1" customWidth="1"/>
    <col min="4618" max="4618" width="11.85546875" style="93" bestFit="1" customWidth="1"/>
    <col min="4619" max="4864" width="9.140625" style="93"/>
    <col min="4865" max="4865" width="2" style="93" customWidth="1"/>
    <col min="4866" max="4866" width="5.7109375" style="93" customWidth="1"/>
    <col min="4867" max="4867" width="94.7109375" style="93" customWidth="1"/>
    <col min="4868" max="4868" width="9.140625" style="93" bestFit="1" customWidth="1"/>
    <col min="4869" max="4869" width="10.42578125" style="93" customWidth="1"/>
    <col min="4870" max="4870" width="10.7109375" style="93" customWidth="1"/>
    <col min="4871" max="4871" width="15.85546875" style="93" customWidth="1"/>
    <col min="4872" max="4872" width="3.85546875" style="93" customWidth="1"/>
    <col min="4873" max="4873" width="11.7109375" style="93" bestFit="1" customWidth="1"/>
    <col min="4874" max="4874" width="11.85546875" style="93" bestFit="1" customWidth="1"/>
    <col min="4875" max="5120" width="9.140625" style="93"/>
    <col min="5121" max="5121" width="2" style="93" customWidth="1"/>
    <col min="5122" max="5122" width="5.7109375" style="93" customWidth="1"/>
    <col min="5123" max="5123" width="94.7109375" style="93" customWidth="1"/>
    <col min="5124" max="5124" width="9.140625" style="93" bestFit="1" customWidth="1"/>
    <col min="5125" max="5125" width="10.42578125" style="93" customWidth="1"/>
    <col min="5126" max="5126" width="10.7109375" style="93" customWidth="1"/>
    <col min="5127" max="5127" width="15.85546875" style="93" customWidth="1"/>
    <col min="5128" max="5128" width="3.85546875" style="93" customWidth="1"/>
    <col min="5129" max="5129" width="11.7109375" style="93" bestFit="1" customWidth="1"/>
    <col min="5130" max="5130" width="11.85546875" style="93" bestFit="1" customWidth="1"/>
    <col min="5131" max="5376" width="9.140625" style="93"/>
    <col min="5377" max="5377" width="2" style="93" customWidth="1"/>
    <col min="5378" max="5378" width="5.7109375" style="93" customWidth="1"/>
    <col min="5379" max="5379" width="94.7109375" style="93" customWidth="1"/>
    <col min="5380" max="5380" width="9.140625" style="93" bestFit="1" customWidth="1"/>
    <col min="5381" max="5381" width="10.42578125" style="93" customWidth="1"/>
    <col min="5382" max="5382" width="10.7109375" style="93" customWidth="1"/>
    <col min="5383" max="5383" width="15.85546875" style="93" customWidth="1"/>
    <col min="5384" max="5384" width="3.85546875" style="93" customWidth="1"/>
    <col min="5385" max="5385" width="11.7109375" style="93" bestFit="1" customWidth="1"/>
    <col min="5386" max="5386" width="11.85546875" style="93" bestFit="1" customWidth="1"/>
    <col min="5387" max="5632" width="9.140625" style="93"/>
    <col min="5633" max="5633" width="2" style="93" customWidth="1"/>
    <col min="5634" max="5634" width="5.7109375" style="93" customWidth="1"/>
    <col min="5635" max="5635" width="94.7109375" style="93" customWidth="1"/>
    <col min="5636" max="5636" width="9.140625" style="93" bestFit="1" customWidth="1"/>
    <col min="5637" max="5637" width="10.42578125" style="93" customWidth="1"/>
    <col min="5638" max="5638" width="10.7109375" style="93" customWidth="1"/>
    <col min="5639" max="5639" width="15.85546875" style="93" customWidth="1"/>
    <col min="5640" max="5640" width="3.85546875" style="93" customWidth="1"/>
    <col min="5641" max="5641" width="11.7109375" style="93" bestFit="1" customWidth="1"/>
    <col min="5642" max="5642" width="11.85546875" style="93" bestFit="1" customWidth="1"/>
    <col min="5643" max="5888" width="9.140625" style="93"/>
    <col min="5889" max="5889" width="2" style="93" customWidth="1"/>
    <col min="5890" max="5890" width="5.7109375" style="93" customWidth="1"/>
    <col min="5891" max="5891" width="94.7109375" style="93" customWidth="1"/>
    <col min="5892" max="5892" width="9.140625" style="93" bestFit="1" customWidth="1"/>
    <col min="5893" max="5893" width="10.42578125" style="93" customWidth="1"/>
    <col min="5894" max="5894" width="10.7109375" style="93" customWidth="1"/>
    <col min="5895" max="5895" width="15.85546875" style="93" customWidth="1"/>
    <col min="5896" max="5896" width="3.85546875" style="93" customWidth="1"/>
    <col min="5897" max="5897" width="11.7109375" style="93" bestFit="1" customWidth="1"/>
    <col min="5898" max="5898" width="11.85546875" style="93" bestFit="1" customWidth="1"/>
    <col min="5899" max="6144" width="9.140625" style="93"/>
    <col min="6145" max="6145" width="2" style="93" customWidth="1"/>
    <col min="6146" max="6146" width="5.7109375" style="93" customWidth="1"/>
    <col min="6147" max="6147" width="94.7109375" style="93" customWidth="1"/>
    <col min="6148" max="6148" width="9.140625" style="93" bestFit="1" customWidth="1"/>
    <col min="6149" max="6149" width="10.42578125" style="93" customWidth="1"/>
    <col min="6150" max="6150" width="10.7109375" style="93" customWidth="1"/>
    <col min="6151" max="6151" width="15.85546875" style="93" customWidth="1"/>
    <col min="6152" max="6152" width="3.85546875" style="93" customWidth="1"/>
    <col min="6153" max="6153" width="11.7109375" style="93" bestFit="1" customWidth="1"/>
    <col min="6154" max="6154" width="11.85546875" style="93" bestFit="1" customWidth="1"/>
    <col min="6155" max="6400" width="9.140625" style="93"/>
    <col min="6401" max="6401" width="2" style="93" customWidth="1"/>
    <col min="6402" max="6402" width="5.7109375" style="93" customWidth="1"/>
    <col min="6403" max="6403" width="94.7109375" style="93" customWidth="1"/>
    <col min="6404" max="6404" width="9.140625" style="93" bestFit="1" customWidth="1"/>
    <col min="6405" max="6405" width="10.42578125" style="93" customWidth="1"/>
    <col min="6406" max="6406" width="10.7109375" style="93" customWidth="1"/>
    <col min="6407" max="6407" width="15.85546875" style="93" customWidth="1"/>
    <col min="6408" max="6408" width="3.85546875" style="93" customWidth="1"/>
    <col min="6409" max="6409" width="11.7109375" style="93" bestFit="1" customWidth="1"/>
    <col min="6410" max="6410" width="11.85546875" style="93" bestFit="1" customWidth="1"/>
    <col min="6411" max="6656" width="9.140625" style="93"/>
    <col min="6657" max="6657" width="2" style="93" customWidth="1"/>
    <col min="6658" max="6658" width="5.7109375" style="93" customWidth="1"/>
    <col min="6659" max="6659" width="94.7109375" style="93" customWidth="1"/>
    <col min="6660" max="6660" width="9.140625" style="93" bestFit="1" customWidth="1"/>
    <col min="6661" max="6661" width="10.42578125" style="93" customWidth="1"/>
    <col min="6662" max="6662" width="10.7109375" style="93" customWidth="1"/>
    <col min="6663" max="6663" width="15.85546875" style="93" customWidth="1"/>
    <col min="6664" max="6664" width="3.85546875" style="93" customWidth="1"/>
    <col min="6665" max="6665" width="11.7109375" style="93" bestFit="1" customWidth="1"/>
    <col min="6666" max="6666" width="11.85546875" style="93" bestFit="1" customWidth="1"/>
    <col min="6667" max="6912" width="9.140625" style="93"/>
    <col min="6913" max="6913" width="2" style="93" customWidth="1"/>
    <col min="6914" max="6914" width="5.7109375" style="93" customWidth="1"/>
    <col min="6915" max="6915" width="94.7109375" style="93" customWidth="1"/>
    <col min="6916" max="6916" width="9.140625" style="93" bestFit="1" customWidth="1"/>
    <col min="6917" max="6917" width="10.42578125" style="93" customWidth="1"/>
    <col min="6918" max="6918" width="10.7109375" style="93" customWidth="1"/>
    <col min="6919" max="6919" width="15.85546875" style="93" customWidth="1"/>
    <col min="6920" max="6920" width="3.85546875" style="93" customWidth="1"/>
    <col min="6921" max="6921" width="11.7109375" style="93" bestFit="1" customWidth="1"/>
    <col min="6922" max="6922" width="11.85546875" style="93" bestFit="1" customWidth="1"/>
    <col min="6923" max="7168" width="9.140625" style="93"/>
    <col min="7169" max="7169" width="2" style="93" customWidth="1"/>
    <col min="7170" max="7170" width="5.7109375" style="93" customWidth="1"/>
    <col min="7171" max="7171" width="94.7109375" style="93" customWidth="1"/>
    <col min="7172" max="7172" width="9.140625" style="93" bestFit="1" customWidth="1"/>
    <col min="7173" max="7173" width="10.42578125" style="93" customWidth="1"/>
    <col min="7174" max="7174" width="10.7109375" style="93" customWidth="1"/>
    <col min="7175" max="7175" width="15.85546875" style="93" customWidth="1"/>
    <col min="7176" max="7176" width="3.85546875" style="93" customWidth="1"/>
    <col min="7177" max="7177" width="11.7109375" style="93" bestFit="1" customWidth="1"/>
    <col min="7178" max="7178" width="11.85546875" style="93" bestFit="1" customWidth="1"/>
    <col min="7179" max="7424" width="9.140625" style="93"/>
    <col min="7425" max="7425" width="2" style="93" customWidth="1"/>
    <col min="7426" max="7426" width="5.7109375" style="93" customWidth="1"/>
    <col min="7427" max="7427" width="94.7109375" style="93" customWidth="1"/>
    <col min="7428" max="7428" width="9.140625" style="93" bestFit="1" customWidth="1"/>
    <col min="7429" max="7429" width="10.42578125" style="93" customWidth="1"/>
    <col min="7430" max="7430" width="10.7109375" style="93" customWidth="1"/>
    <col min="7431" max="7431" width="15.85546875" style="93" customWidth="1"/>
    <col min="7432" max="7432" width="3.85546875" style="93" customWidth="1"/>
    <col min="7433" max="7433" width="11.7109375" style="93" bestFit="1" customWidth="1"/>
    <col min="7434" max="7434" width="11.85546875" style="93" bestFit="1" customWidth="1"/>
    <col min="7435" max="7680" width="9.140625" style="93"/>
    <col min="7681" max="7681" width="2" style="93" customWidth="1"/>
    <col min="7682" max="7682" width="5.7109375" style="93" customWidth="1"/>
    <col min="7683" max="7683" width="94.7109375" style="93" customWidth="1"/>
    <col min="7684" max="7684" width="9.140625" style="93" bestFit="1" customWidth="1"/>
    <col min="7685" max="7685" width="10.42578125" style="93" customWidth="1"/>
    <col min="7686" max="7686" width="10.7109375" style="93" customWidth="1"/>
    <col min="7687" max="7687" width="15.85546875" style="93" customWidth="1"/>
    <col min="7688" max="7688" width="3.85546875" style="93" customWidth="1"/>
    <col min="7689" max="7689" width="11.7109375" style="93" bestFit="1" customWidth="1"/>
    <col min="7690" max="7690" width="11.85546875" style="93" bestFit="1" customWidth="1"/>
    <col min="7691" max="7936" width="9.140625" style="93"/>
    <col min="7937" max="7937" width="2" style="93" customWidth="1"/>
    <col min="7938" max="7938" width="5.7109375" style="93" customWidth="1"/>
    <col min="7939" max="7939" width="94.7109375" style="93" customWidth="1"/>
    <col min="7940" max="7940" width="9.140625" style="93" bestFit="1" customWidth="1"/>
    <col min="7941" max="7941" width="10.42578125" style="93" customWidth="1"/>
    <col min="7942" max="7942" width="10.7109375" style="93" customWidth="1"/>
    <col min="7943" max="7943" width="15.85546875" style="93" customWidth="1"/>
    <col min="7944" max="7944" width="3.85546875" style="93" customWidth="1"/>
    <col min="7945" max="7945" width="11.7109375" style="93" bestFit="1" customWidth="1"/>
    <col min="7946" max="7946" width="11.85546875" style="93" bestFit="1" customWidth="1"/>
    <col min="7947" max="8192" width="9.140625" style="93"/>
    <col min="8193" max="8193" width="2" style="93" customWidth="1"/>
    <col min="8194" max="8194" width="5.7109375" style="93" customWidth="1"/>
    <col min="8195" max="8195" width="94.7109375" style="93" customWidth="1"/>
    <col min="8196" max="8196" width="9.140625" style="93" bestFit="1" customWidth="1"/>
    <col min="8197" max="8197" width="10.42578125" style="93" customWidth="1"/>
    <col min="8198" max="8198" width="10.7109375" style="93" customWidth="1"/>
    <col min="8199" max="8199" width="15.85546875" style="93" customWidth="1"/>
    <col min="8200" max="8200" width="3.85546875" style="93" customWidth="1"/>
    <col min="8201" max="8201" width="11.7109375" style="93" bestFit="1" customWidth="1"/>
    <col min="8202" max="8202" width="11.85546875" style="93" bestFit="1" customWidth="1"/>
    <col min="8203" max="8448" width="9.140625" style="93"/>
    <col min="8449" max="8449" width="2" style="93" customWidth="1"/>
    <col min="8450" max="8450" width="5.7109375" style="93" customWidth="1"/>
    <col min="8451" max="8451" width="94.7109375" style="93" customWidth="1"/>
    <col min="8452" max="8452" width="9.140625" style="93" bestFit="1" customWidth="1"/>
    <col min="8453" max="8453" width="10.42578125" style="93" customWidth="1"/>
    <col min="8454" max="8454" width="10.7109375" style="93" customWidth="1"/>
    <col min="8455" max="8455" width="15.85546875" style="93" customWidth="1"/>
    <col min="8456" max="8456" width="3.85546875" style="93" customWidth="1"/>
    <col min="8457" max="8457" width="11.7109375" style="93" bestFit="1" customWidth="1"/>
    <col min="8458" max="8458" width="11.85546875" style="93" bestFit="1" customWidth="1"/>
    <col min="8459" max="8704" width="9.140625" style="93"/>
    <col min="8705" max="8705" width="2" style="93" customWidth="1"/>
    <col min="8706" max="8706" width="5.7109375" style="93" customWidth="1"/>
    <col min="8707" max="8707" width="94.7109375" style="93" customWidth="1"/>
    <col min="8708" max="8708" width="9.140625" style="93" bestFit="1" customWidth="1"/>
    <col min="8709" max="8709" width="10.42578125" style="93" customWidth="1"/>
    <col min="8710" max="8710" width="10.7109375" style="93" customWidth="1"/>
    <col min="8711" max="8711" width="15.85546875" style="93" customWidth="1"/>
    <col min="8712" max="8712" width="3.85546875" style="93" customWidth="1"/>
    <col min="8713" max="8713" width="11.7109375" style="93" bestFit="1" customWidth="1"/>
    <col min="8714" max="8714" width="11.85546875" style="93" bestFit="1" customWidth="1"/>
    <col min="8715" max="8960" width="9.140625" style="93"/>
    <col min="8961" max="8961" width="2" style="93" customWidth="1"/>
    <col min="8962" max="8962" width="5.7109375" style="93" customWidth="1"/>
    <col min="8963" max="8963" width="94.7109375" style="93" customWidth="1"/>
    <col min="8964" max="8964" width="9.140625" style="93" bestFit="1" customWidth="1"/>
    <col min="8965" max="8965" width="10.42578125" style="93" customWidth="1"/>
    <col min="8966" max="8966" width="10.7109375" style="93" customWidth="1"/>
    <col min="8967" max="8967" width="15.85546875" style="93" customWidth="1"/>
    <col min="8968" max="8968" width="3.85546875" style="93" customWidth="1"/>
    <col min="8969" max="8969" width="11.7109375" style="93" bestFit="1" customWidth="1"/>
    <col min="8970" max="8970" width="11.85546875" style="93" bestFit="1" customWidth="1"/>
    <col min="8971" max="9216" width="9.140625" style="93"/>
    <col min="9217" max="9217" width="2" style="93" customWidth="1"/>
    <col min="9218" max="9218" width="5.7109375" style="93" customWidth="1"/>
    <col min="9219" max="9219" width="94.7109375" style="93" customWidth="1"/>
    <col min="9220" max="9220" width="9.140625" style="93" bestFit="1" customWidth="1"/>
    <col min="9221" max="9221" width="10.42578125" style="93" customWidth="1"/>
    <col min="9222" max="9222" width="10.7109375" style="93" customWidth="1"/>
    <col min="9223" max="9223" width="15.85546875" style="93" customWidth="1"/>
    <col min="9224" max="9224" width="3.85546875" style="93" customWidth="1"/>
    <col min="9225" max="9225" width="11.7109375" style="93" bestFit="1" customWidth="1"/>
    <col min="9226" max="9226" width="11.85546875" style="93" bestFit="1" customWidth="1"/>
    <col min="9227" max="9472" width="9.140625" style="93"/>
    <col min="9473" max="9473" width="2" style="93" customWidth="1"/>
    <col min="9474" max="9474" width="5.7109375" style="93" customWidth="1"/>
    <col min="9475" max="9475" width="94.7109375" style="93" customWidth="1"/>
    <col min="9476" max="9476" width="9.140625" style="93" bestFit="1" customWidth="1"/>
    <col min="9477" max="9477" width="10.42578125" style="93" customWidth="1"/>
    <col min="9478" max="9478" width="10.7109375" style="93" customWidth="1"/>
    <col min="9479" max="9479" width="15.85546875" style="93" customWidth="1"/>
    <col min="9480" max="9480" width="3.85546875" style="93" customWidth="1"/>
    <col min="9481" max="9481" width="11.7109375" style="93" bestFit="1" customWidth="1"/>
    <col min="9482" max="9482" width="11.85546875" style="93" bestFit="1" customWidth="1"/>
    <col min="9483" max="9728" width="9.140625" style="93"/>
    <col min="9729" max="9729" width="2" style="93" customWidth="1"/>
    <col min="9730" max="9730" width="5.7109375" style="93" customWidth="1"/>
    <col min="9731" max="9731" width="94.7109375" style="93" customWidth="1"/>
    <col min="9732" max="9732" width="9.140625" style="93" bestFit="1" customWidth="1"/>
    <col min="9733" max="9733" width="10.42578125" style="93" customWidth="1"/>
    <col min="9734" max="9734" width="10.7109375" style="93" customWidth="1"/>
    <col min="9735" max="9735" width="15.85546875" style="93" customWidth="1"/>
    <col min="9736" max="9736" width="3.85546875" style="93" customWidth="1"/>
    <col min="9737" max="9737" width="11.7109375" style="93" bestFit="1" customWidth="1"/>
    <col min="9738" max="9738" width="11.85546875" style="93" bestFit="1" customWidth="1"/>
    <col min="9739" max="9984" width="9.140625" style="93"/>
    <col min="9985" max="9985" width="2" style="93" customWidth="1"/>
    <col min="9986" max="9986" width="5.7109375" style="93" customWidth="1"/>
    <col min="9987" max="9987" width="94.7109375" style="93" customWidth="1"/>
    <col min="9988" max="9988" width="9.140625" style="93" bestFit="1" customWidth="1"/>
    <col min="9989" max="9989" width="10.42578125" style="93" customWidth="1"/>
    <col min="9990" max="9990" width="10.7109375" style="93" customWidth="1"/>
    <col min="9991" max="9991" width="15.85546875" style="93" customWidth="1"/>
    <col min="9992" max="9992" width="3.85546875" style="93" customWidth="1"/>
    <col min="9993" max="9993" width="11.7109375" style="93" bestFit="1" customWidth="1"/>
    <col min="9994" max="9994" width="11.85546875" style="93" bestFit="1" customWidth="1"/>
    <col min="9995" max="10240" width="9.140625" style="93"/>
    <col min="10241" max="10241" width="2" style="93" customWidth="1"/>
    <col min="10242" max="10242" width="5.7109375" style="93" customWidth="1"/>
    <col min="10243" max="10243" width="94.7109375" style="93" customWidth="1"/>
    <col min="10244" max="10244" width="9.140625" style="93" bestFit="1" customWidth="1"/>
    <col min="10245" max="10245" width="10.42578125" style="93" customWidth="1"/>
    <col min="10246" max="10246" width="10.7109375" style="93" customWidth="1"/>
    <col min="10247" max="10247" width="15.85546875" style="93" customWidth="1"/>
    <col min="10248" max="10248" width="3.85546875" style="93" customWidth="1"/>
    <col min="10249" max="10249" width="11.7109375" style="93" bestFit="1" customWidth="1"/>
    <col min="10250" max="10250" width="11.85546875" style="93" bestFit="1" customWidth="1"/>
    <col min="10251" max="10496" width="9.140625" style="93"/>
    <col min="10497" max="10497" width="2" style="93" customWidth="1"/>
    <col min="10498" max="10498" width="5.7109375" style="93" customWidth="1"/>
    <col min="10499" max="10499" width="94.7109375" style="93" customWidth="1"/>
    <col min="10500" max="10500" width="9.140625" style="93" bestFit="1" customWidth="1"/>
    <col min="10501" max="10501" width="10.42578125" style="93" customWidth="1"/>
    <col min="10502" max="10502" width="10.7109375" style="93" customWidth="1"/>
    <col min="10503" max="10503" width="15.85546875" style="93" customWidth="1"/>
    <col min="10504" max="10504" width="3.85546875" style="93" customWidth="1"/>
    <col min="10505" max="10505" width="11.7109375" style="93" bestFit="1" customWidth="1"/>
    <col min="10506" max="10506" width="11.85546875" style="93" bestFit="1" customWidth="1"/>
    <col min="10507" max="10752" width="9.140625" style="93"/>
    <col min="10753" max="10753" width="2" style="93" customWidth="1"/>
    <col min="10754" max="10754" width="5.7109375" style="93" customWidth="1"/>
    <col min="10755" max="10755" width="94.7109375" style="93" customWidth="1"/>
    <col min="10756" max="10756" width="9.140625" style="93" bestFit="1" customWidth="1"/>
    <col min="10757" max="10757" width="10.42578125" style="93" customWidth="1"/>
    <col min="10758" max="10758" width="10.7109375" style="93" customWidth="1"/>
    <col min="10759" max="10759" width="15.85546875" style="93" customWidth="1"/>
    <col min="10760" max="10760" width="3.85546875" style="93" customWidth="1"/>
    <col min="10761" max="10761" width="11.7109375" style="93" bestFit="1" customWidth="1"/>
    <col min="10762" max="10762" width="11.85546875" style="93" bestFit="1" customWidth="1"/>
    <col min="10763" max="11008" width="9.140625" style="93"/>
    <col min="11009" max="11009" width="2" style="93" customWidth="1"/>
    <col min="11010" max="11010" width="5.7109375" style="93" customWidth="1"/>
    <col min="11011" max="11011" width="94.7109375" style="93" customWidth="1"/>
    <col min="11012" max="11012" width="9.140625" style="93" bestFit="1" customWidth="1"/>
    <col min="11013" max="11013" width="10.42578125" style="93" customWidth="1"/>
    <col min="11014" max="11014" width="10.7109375" style="93" customWidth="1"/>
    <col min="11015" max="11015" width="15.85546875" style="93" customWidth="1"/>
    <col min="11016" max="11016" width="3.85546875" style="93" customWidth="1"/>
    <col min="11017" max="11017" width="11.7109375" style="93" bestFit="1" customWidth="1"/>
    <col min="11018" max="11018" width="11.85546875" style="93" bestFit="1" customWidth="1"/>
    <col min="11019" max="11264" width="9.140625" style="93"/>
    <col min="11265" max="11265" width="2" style="93" customWidth="1"/>
    <col min="11266" max="11266" width="5.7109375" style="93" customWidth="1"/>
    <col min="11267" max="11267" width="94.7109375" style="93" customWidth="1"/>
    <col min="11268" max="11268" width="9.140625" style="93" bestFit="1" customWidth="1"/>
    <col min="11269" max="11269" width="10.42578125" style="93" customWidth="1"/>
    <col min="11270" max="11270" width="10.7109375" style="93" customWidth="1"/>
    <col min="11271" max="11271" width="15.85546875" style="93" customWidth="1"/>
    <col min="11272" max="11272" width="3.85546875" style="93" customWidth="1"/>
    <col min="11273" max="11273" width="11.7109375" style="93" bestFit="1" customWidth="1"/>
    <col min="11274" max="11274" width="11.85546875" style="93" bestFit="1" customWidth="1"/>
    <col min="11275" max="11520" width="9.140625" style="93"/>
    <col min="11521" max="11521" width="2" style="93" customWidth="1"/>
    <col min="11522" max="11522" width="5.7109375" style="93" customWidth="1"/>
    <col min="11523" max="11523" width="94.7109375" style="93" customWidth="1"/>
    <col min="11524" max="11524" width="9.140625" style="93" bestFit="1" customWidth="1"/>
    <col min="11525" max="11525" width="10.42578125" style="93" customWidth="1"/>
    <col min="11526" max="11526" width="10.7109375" style="93" customWidth="1"/>
    <col min="11527" max="11527" width="15.85546875" style="93" customWidth="1"/>
    <col min="11528" max="11528" width="3.85546875" style="93" customWidth="1"/>
    <col min="11529" max="11529" width="11.7109375" style="93" bestFit="1" customWidth="1"/>
    <col min="11530" max="11530" width="11.85546875" style="93" bestFit="1" customWidth="1"/>
    <col min="11531" max="11776" width="9.140625" style="93"/>
    <col min="11777" max="11777" width="2" style="93" customWidth="1"/>
    <col min="11778" max="11778" width="5.7109375" style="93" customWidth="1"/>
    <col min="11779" max="11779" width="94.7109375" style="93" customWidth="1"/>
    <col min="11780" max="11780" width="9.140625" style="93" bestFit="1" customWidth="1"/>
    <col min="11781" max="11781" width="10.42578125" style="93" customWidth="1"/>
    <col min="11782" max="11782" width="10.7109375" style="93" customWidth="1"/>
    <col min="11783" max="11783" width="15.85546875" style="93" customWidth="1"/>
    <col min="11784" max="11784" width="3.85546875" style="93" customWidth="1"/>
    <col min="11785" max="11785" width="11.7109375" style="93" bestFit="1" customWidth="1"/>
    <col min="11786" max="11786" width="11.85546875" style="93" bestFit="1" customWidth="1"/>
    <col min="11787" max="12032" width="9.140625" style="93"/>
    <col min="12033" max="12033" width="2" style="93" customWidth="1"/>
    <col min="12034" max="12034" width="5.7109375" style="93" customWidth="1"/>
    <col min="12035" max="12035" width="94.7109375" style="93" customWidth="1"/>
    <col min="12036" max="12036" width="9.140625" style="93" bestFit="1" customWidth="1"/>
    <col min="12037" max="12037" width="10.42578125" style="93" customWidth="1"/>
    <col min="12038" max="12038" width="10.7109375" style="93" customWidth="1"/>
    <col min="12039" max="12039" width="15.85546875" style="93" customWidth="1"/>
    <col min="12040" max="12040" width="3.85546875" style="93" customWidth="1"/>
    <col min="12041" max="12041" width="11.7109375" style="93" bestFit="1" customWidth="1"/>
    <col min="12042" max="12042" width="11.85546875" style="93" bestFit="1" customWidth="1"/>
    <col min="12043" max="12288" width="9.140625" style="93"/>
    <col min="12289" max="12289" width="2" style="93" customWidth="1"/>
    <col min="12290" max="12290" width="5.7109375" style="93" customWidth="1"/>
    <col min="12291" max="12291" width="94.7109375" style="93" customWidth="1"/>
    <col min="12292" max="12292" width="9.140625" style="93" bestFit="1" customWidth="1"/>
    <col min="12293" max="12293" width="10.42578125" style="93" customWidth="1"/>
    <col min="12294" max="12294" width="10.7109375" style="93" customWidth="1"/>
    <col min="12295" max="12295" width="15.85546875" style="93" customWidth="1"/>
    <col min="12296" max="12296" width="3.85546875" style="93" customWidth="1"/>
    <col min="12297" max="12297" width="11.7109375" style="93" bestFit="1" customWidth="1"/>
    <col min="12298" max="12298" width="11.85546875" style="93" bestFit="1" customWidth="1"/>
    <col min="12299" max="12544" width="9.140625" style="93"/>
    <col min="12545" max="12545" width="2" style="93" customWidth="1"/>
    <col min="12546" max="12546" width="5.7109375" style="93" customWidth="1"/>
    <col min="12547" max="12547" width="94.7109375" style="93" customWidth="1"/>
    <col min="12548" max="12548" width="9.140625" style="93" bestFit="1" customWidth="1"/>
    <col min="12549" max="12549" width="10.42578125" style="93" customWidth="1"/>
    <col min="12550" max="12550" width="10.7109375" style="93" customWidth="1"/>
    <col min="12551" max="12551" width="15.85546875" style="93" customWidth="1"/>
    <col min="12552" max="12552" width="3.85546875" style="93" customWidth="1"/>
    <col min="12553" max="12553" width="11.7109375" style="93" bestFit="1" customWidth="1"/>
    <col min="12554" max="12554" width="11.85546875" style="93" bestFit="1" customWidth="1"/>
    <col min="12555" max="12800" width="9.140625" style="93"/>
    <col min="12801" max="12801" width="2" style="93" customWidth="1"/>
    <col min="12802" max="12802" width="5.7109375" style="93" customWidth="1"/>
    <col min="12803" max="12803" width="94.7109375" style="93" customWidth="1"/>
    <col min="12804" max="12804" width="9.140625" style="93" bestFit="1" customWidth="1"/>
    <col min="12805" max="12805" width="10.42578125" style="93" customWidth="1"/>
    <col min="12806" max="12806" width="10.7109375" style="93" customWidth="1"/>
    <col min="12807" max="12807" width="15.85546875" style="93" customWidth="1"/>
    <col min="12808" max="12808" width="3.85546875" style="93" customWidth="1"/>
    <col min="12809" max="12809" width="11.7109375" style="93" bestFit="1" customWidth="1"/>
    <col min="12810" max="12810" width="11.85546875" style="93" bestFit="1" customWidth="1"/>
    <col min="12811" max="13056" width="9.140625" style="93"/>
    <col min="13057" max="13057" width="2" style="93" customWidth="1"/>
    <col min="13058" max="13058" width="5.7109375" style="93" customWidth="1"/>
    <col min="13059" max="13059" width="94.7109375" style="93" customWidth="1"/>
    <col min="13060" max="13060" width="9.140625" style="93" bestFit="1" customWidth="1"/>
    <col min="13061" max="13061" width="10.42578125" style="93" customWidth="1"/>
    <col min="13062" max="13062" width="10.7109375" style="93" customWidth="1"/>
    <col min="13063" max="13063" width="15.85546875" style="93" customWidth="1"/>
    <col min="13064" max="13064" width="3.85546875" style="93" customWidth="1"/>
    <col min="13065" max="13065" width="11.7109375" style="93" bestFit="1" customWidth="1"/>
    <col min="13066" max="13066" width="11.85546875" style="93" bestFit="1" customWidth="1"/>
    <col min="13067" max="13312" width="9.140625" style="93"/>
    <col min="13313" max="13313" width="2" style="93" customWidth="1"/>
    <col min="13314" max="13314" width="5.7109375" style="93" customWidth="1"/>
    <col min="13315" max="13315" width="94.7109375" style="93" customWidth="1"/>
    <col min="13316" max="13316" width="9.140625" style="93" bestFit="1" customWidth="1"/>
    <col min="13317" max="13317" width="10.42578125" style="93" customWidth="1"/>
    <col min="13318" max="13318" width="10.7109375" style="93" customWidth="1"/>
    <col min="13319" max="13319" width="15.85546875" style="93" customWidth="1"/>
    <col min="13320" max="13320" width="3.85546875" style="93" customWidth="1"/>
    <col min="13321" max="13321" width="11.7109375" style="93" bestFit="1" customWidth="1"/>
    <col min="13322" max="13322" width="11.85546875" style="93" bestFit="1" customWidth="1"/>
    <col min="13323" max="13568" width="9.140625" style="93"/>
    <col min="13569" max="13569" width="2" style="93" customWidth="1"/>
    <col min="13570" max="13570" width="5.7109375" style="93" customWidth="1"/>
    <col min="13571" max="13571" width="94.7109375" style="93" customWidth="1"/>
    <col min="13572" max="13572" width="9.140625" style="93" bestFit="1" customWidth="1"/>
    <col min="13573" max="13573" width="10.42578125" style="93" customWidth="1"/>
    <col min="13574" max="13574" width="10.7109375" style="93" customWidth="1"/>
    <col min="13575" max="13575" width="15.85546875" style="93" customWidth="1"/>
    <col min="13576" max="13576" width="3.85546875" style="93" customWidth="1"/>
    <col min="13577" max="13577" width="11.7109375" style="93" bestFit="1" customWidth="1"/>
    <col min="13578" max="13578" width="11.85546875" style="93" bestFit="1" customWidth="1"/>
    <col min="13579" max="13824" width="9.140625" style="93"/>
    <col min="13825" max="13825" width="2" style="93" customWidth="1"/>
    <col min="13826" max="13826" width="5.7109375" style="93" customWidth="1"/>
    <col min="13827" max="13827" width="94.7109375" style="93" customWidth="1"/>
    <col min="13828" max="13828" width="9.140625" style="93" bestFit="1" customWidth="1"/>
    <col min="13829" max="13829" width="10.42578125" style="93" customWidth="1"/>
    <col min="13830" max="13830" width="10.7109375" style="93" customWidth="1"/>
    <col min="13831" max="13831" width="15.85546875" style="93" customWidth="1"/>
    <col min="13832" max="13832" width="3.85546875" style="93" customWidth="1"/>
    <col min="13833" max="13833" width="11.7109375" style="93" bestFit="1" customWidth="1"/>
    <col min="13834" max="13834" width="11.85546875" style="93" bestFit="1" customWidth="1"/>
    <col min="13835" max="14080" width="9.140625" style="93"/>
    <col min="14081" max="14081" width="2" style="93" customWidth="1"/>
    <col min="14082" max="14082" width="5.7109375" style="93" customWidth="1"/>
    <col min="14083" max="14083" width="94.7109375" style="93" customWidth="1"/>
    <col min="14084" max="14084" width="9.140625" style="93" bestFit="1" customWidth="1"/>
    <col min="14085" max="14085" width="10.42578125" style="93" customWidth="1"/>
    <col min="14086" max="14086" width="10.7109375" style="93" customWidth="1"/>
    <col min="14087" max="14087" width="15.85546875" style="93" customWidth="1"/>
    <col min="14088" max="14088" width="3.85546875" style="93" customWidth="1"/>
    <col min="14089" max="14089" width="11.7109375" style="93" bestFit="1" customWidth="1"/>
    <col min="14090" max="14090" width="11.85546875" style="93" bestFit="1" customWidth="1"/>
    <col min="14091" max="14336" width="9.140625" style="93"/>
    <col min="14337" max="14337" width="2" style="93" customWidth="1"/>
    <col min="14338" max="14338" width="5.7109375" style="93" customWidth="1"/>
    <col min="14339" max="14339" width="94.7109375" style="93" customWidth="1"/>
    <col min="14340" max="14340" width="9.140625" style="93" bestFit="1" customWidth="1"/>
    <col min="14341" max="14341" width="10.42578125" style="93" customWidth="1"/>
    <col min="14342" max="14342" width="10.7109375" style="93" customWidth="1"/>
    <col min="14343" max="14343" width="15.85546875" style="93" customWidth="1"/>
    <col min="14344" max="14344" width="3.85546875" style="93" customWidth="1"/>
    <col min="14345" max="14345" width="11.7109375" style="93" bestFit="1" customWidth="1"/>
    <col min="14346" max="14346" width="11.85546875" style="93" bestFit="1" customWidth="1"/>
    <col min="14347" max="14592" width="9.140625" style="93"/>
    <col min="14593" max="14593" width="2" style="93" customWidth="1"/>
    <col min="14594" max="14594" width="5.7109375" style="93" customWidth="1"/>
    <col min="14595" max="14595" width="94.7109375" style="93" customWidth="1"/>
    <col min="14596" max="14596" width="9.140625" style="93" bestFit="1" customWidth="1"/>
    <col min="14597" max="14597" width="10.42578125" style="93" customWidth="1"/>
    <col min="14598" max="14598" width="10.7109375" style="93" customWidth="1"/>
    <col min="14599" max="14599" width="15.85546875" style="93" customWidth="1"/>
    <col min="14600" max="14600" width="3.85546875" style="93" customWidth="1"/>
    <col min="14601" max="14601" width="11.7109375" style="93" bestFit="1" customWidth="1"/>
    <col min="14602" max="14602" width="11.85546875" style="93" bestFit="1" customWidth="1"/>
    <col min="14603" max="14848" width="9.140625" style="93"/>
    <col min="14849" max="14849" width="2" style="93" customWidth="1"/>
    <col min="14850" max="14850" width="5.7109375" style="93" customWidth="1"/>
    <col min="14851" max="14851" width="94.7109375" style="93" customWidth="1"/>
    <col min="14852" max="14852" width="9.140625" style="93" bestFit="1" customWidth="1"/>
    <col min="14853" max="14853" width="10.42578125" style="93" customWidth="1"/>
    <col min="14854" max="14854" width="10.7109375" style="93" customWidth="1"/>
    <col min="14855" max="14855" width="15.85546875" style="93" customWidth="1"/>
    <col min="14856" max="14856" width="3.85546875" style="93" customWidth="1"/>
    <col min="14857" max="14857" width="11.7109375" style="93" bestFit="1" customWidth="1"/>
    <col min="14858" max="14858" width="11.85546875" style="93" bestFit="1" customWidth="1"/>
    <col min="14859" max="15104" width="9.140625" style="93"/>
    <col min="15105" max="15105" width="2" style="93" customWidth="1"/>
    <col min="15106" max="15106" width="5.7109375" style="93" customWidth="1"/>
    <col min="15107" max="15107" width="94.7109375" style="93" customWidth="1"/>
    <col min="15108" max="15108" width="9.140625" style="93" bestFit="1" customWidth="1"/>
    <col min="15109" max="15109" width="10.42578125" style="93" customWidth="1"/>
    <col min="15110" max="15110" width="10.7109375" style="93" customWidth="1"/>
    <col min="15111" max="15111" width="15.85546875" style="93" customWidth="1"/>
    <col min="15112" max="15112" width="3.85546875" style="93" customWidth="1"/>
    <col min="15113" max="15113" width="11.7109375" style="93" bestFit="1" customWidth="1"/>
    <col min="15114" max="15114" width="11.85546875" style="93" bestFit="1" customWidth="1"/>
    <col min="15115" max="15360" width="9.140625" style="93"/>
    <col min="15361" max="15361" width="2" style="93" customWidth="1"/>
    <col min="15362" max="15362" width="5.7109375" style="93" customWidth="1"/>
    <col min="15363" max="15363" width="94.7109375" style="93" customWidth="1"/>
    <col min="15364" max="15364" width="9.140625" style="93" bestFit="1" customWidth="1"/>
    <col min="15365" max="15365" width="10.42578125" style="93" customWidth="1"/>
    <col min="15366" max="15366" width="10.7109375" style="93" customWidth="1"/>
    <col min="15367" max="15367" width="15.85546875" style="93" customWidth="1"/>
    <col min="15368" max="15368" width="3.85546875" style="93" customWidth="1"/>
    <col min="15369" max="15369" width="11.7109375" style="93" bestFit="1" customWidth="1"/>
    <col min="15370" max="15370" width="11.85546875" style="93" bestFit="1" customWidth="1"/>
    <col min="15371" max="15616" width="9.140625" style="93"/>
    <col min="15617" max="15617" width="2" style="93" customWidth="1"/>
    <col min="15618" max="15618" width="5.7109375" style="93" customWidth="1"/>
    <col min="15619" max="15619" width="94.7109375" style="93" customWidth="1"/>
    <col min="15620" max="15620" width="9.140625" style="93" bestFit="1" customWidth="1"/>
    <col min="15621" max="15621" width="10.42578125" style="93" customWidth="1"/>
    <col min="15622" max="15622" width="10.7109375" style="93" customWidth="1"/>
    <col min="15623" max="15623" width="15.85546875" style="93" customWidth="1"/>
    <col min="15624" max="15624" width="3.85546875" style="93" customWidth="1"/>
    <col min="15625" max="15625" width="11.7109375" style="93" bestFit="1" customWidth="1"/>
    <col min="15626" max="15626" width="11.85546875" style="93" bestFit="1" customWidth="1"/>
    <col min="15627" max="15872" width="9.140625" style="93"/>
    <col min="15873" max="15873" width="2" style="93" customWidth="1"/>
    <col min="15874" max="15874" width="5.7109375" style="93" customWidth="1"/>
    <col min="15875" max="15875" width="94.7109375" style="93" customWidth="1"/>
    <col min="15876" max="15876" width="9.140625" style="93" bestFit="1" customWidth="1"/>
    <col min="15877" max="15877" width="10.42578125" style="93" customWidth="1"/>
    <col min="15878" max="15878" width="10.7109375" style="93" customWidth="1"/>
    <col min="15879" max="15879" width="15.85546875" style="93" customWidth="1"/>
    <col min="15880" max="15880" width="3.85546875" style="93" customWidth="1"/>
    <col min="15881" max="15881" width="11.7109375" style="93" bestFit="1" customWidth="1"/>
    <col min="15882" max="15882" width="11.85546875" style="93" bestFit="1" customWidth="1"/>
    <col min="15883" max="16128" width="9.140625" style="93"/>
    <col min="16129" max="16129" width="2" style="93" customWidth="1"/>
    <col min="16130" max="16130" width="5.7109375" style="93" customWidth="1"/>
    <col min="16131" max="16131" width="94.7109375" style="93" customWidth="1"/>
    <col min="16132" max="16132" width="9.140625" style="93" bestFit="1" customWidth="1"/>
    <col min="16133" max="16133" width="10.42578125" style="93" customWidth="1"/>
    <col min="16134" max="16134" width="10.7109375" style="93" customWidth="1"/>
    <col min="16135" max="16135" width="15.85546875" style="93" customWidth="1"/>
    <col min="16136" max="16136" width="3.85546875" style="93" customWidth="1"/>
    <col min="16137" max="16137" width="11.7109375" style="93" bestFit="1" customWidth="1"/>
    <col min="16138" max="16138" width="11.85546875" style="93" bestFit="1" customWidth="1"/>
    <col min="16139" max="16384" width="9.140625" style="93"/>
  </cols>
  <sheetData>
    <row r="1" spans="1:16" s="2" customFormat="1" ht="12.75" customHeight="1">
      <c r="A1" s="390"/>
      <c r="B1" s="398"/>
      <c r="C1" s="399"/>
      <c r="D1" s="400"/>
      <c r="E1" s="538" t="s">
        <v>395</v>
      </c>
      <c r="F1" s="538"/>
      <c r="G1" s="538"/>
      <c r="H1" s="401"/>
      <c r="I1" s="402"/>
      <c r="P1" s="3"/>
    </row>
    <row r="2" spans="1:16" s="2" customFormat="1" ht="12.75" customHeight="1">
      <c r="A2" s="390"/>
      <c r="B2" s="336"/>
      <c r="C2" s="337"/>
      <c r="D2" s="21"/>
      <c r="E2" s="516"/>
      <c r="F2" s="516"/>
      <c r="G2" s="516"/>
      <c r="H2" s="242"/>
      <c r="I2" s="380"/>
      <c r="P2" s="3"/>
    </row>
    <row r="3" spans="1:16" s="2" customFormat="1" ht="13.5" customHeight="1">
      <c r="A3" s="390"/>
      <c r="B3" s="336"/>
      <c r="C3" s="337"/>
      <c r="D3" s="21"/>
      <c r="E3" s="517" t="s">
        <v>394</v>
      </c>
      <c r="F3" s="517"/>
      <c r="G3" s="517"/>
      <c r="H3" s="243"/>
      <c r="I3" s="381"/>
      <c r="P3" s="3"/>
    </row>
    <row r="4" spans="1:16" s="2" customFormat="1" ht="9.75" customHeight="1">
      <c r="A4" s="390"/>
      <c r="B4" s="222"/>
      <c r="C4" s="63"/>
      <c r="D4" s="22"/>
      <c r="E4" s="23"/>
      <c r="F4" s="28"/>
      <c r="G4" s="23"/>
      <c r="H4" s="244"/>
      <c r="I4" s="382"/>
      <c r="P4" s="3"/>
    </row>
    <row r="5" spans="1:16" s="2" customFormat="1" ht="32.25" customHeight="1" thickBot="1">
      <c r="A5" s="390"/>
      <c r="B5" s="541" t="s">
        <v>393</v>
      </c>
      <c r="C5" s="505"/>
      <c r="D5" s="505"/>
      <c r="E5" s="505"/>
      <c r="F5" s="505"/>
      <c r="G5" s="505"/>
      <c r="H5" s="505"/>
      <c r="I5" s="542"/>
      <c r="P5" s="3"/>
    </row>
    <row r="6" spans="1:16" s="2" customFormat="1" ht="15.75" thickBot="1">
      <c r="A6" s="390"/>
      <c r="B6" s="541" t="s">
        <v>114</v>
      </c>
      <c r="C6" s="505"/>
      <c r="D6" s="505"/>
      <c r="E6" s="505"/>
      <c r="F6" s="505"/>
      <c r="G6" s="505"/>
      <c r="H6" s="505"/>
      <c r="I6" s="542"/>
      <c r="K6" s="40">
        <v>1.1402000000000001</v>
      </c>
      <c r="L6" s="2" t="s">
        <v>14</v>
      </c>
      <c r="P6" s="3"/>
    </row>
    <row r="7" spans="1:16" s="3" customFormat="1" ht="18">
      <c r="A7" s="391"/>
      <c r="B7" s="543" t="s">
        <v>234</v>
      </c>
      <c r="C7" s="508"/>
      <c r="D7" s="508"/>
      <c r="E7" s="508"/>
      <c r="F7" s="508"/>
      <c r="G7" s="508"/>
      <c r="H7" s="508"/>
      <c r="I7" s="544"/>
    </row>
    <row r="8" spans="1:16" s="94" customFormat="1" ht="15">
      <c r="A8" s="392"/>
      <c r="B8" s="534" t="s">
        <v>225</v>
      </c>
      <c r="C8" s="534"/>
      <c r="D8" s="534"/>
      <c r="E8" s="534"/>
      <c r="F8" s="534"/>
      <c r="G8" s="534"/>
      <c r="H8" s="534"/>
      <c r="I8" s="534"/>
    </row>
    <row r="9" spans="1:16" s="101" customFormat="1" ht="45">
      <c r="A9" s="393"/>
      <c r="B9" s="97">
        <v>1</v>
      </c>
      <c r="C9" s="98"/>
      <c r="D9" s="98"/>
      <c r="E9" s="315" t="s">
        <v>344</v>
      </c>
      <c r="F9" s="131" t="s">
        <v>345</v>
      </c>
      <c r="G9" s="98" t="s">
        <v>346</v>
      </c>
      <c r="H9" s="131" t="s">
        <v>347</v>
      </c>
      <c r="I9" s="100" t="s">
        <v>348</v>
      </c>
      <c r="L9" s="94"/>
    </row>
    <row r="10" spans="1:16" s="94" customFormat="1" ht="15">
      <c r="A10" s="392"/>
      <c r="B10" s="107" t="s">
        <v>3</v>
      </c>
      <c r="C10" s="333" t="s">
        <v>115</v>
      </c>
      <c r="D10" s="335" t="s">
        <v>54</v>
      </c>
      <c r="E10" s="108" t="s">
        <v>342</v>
      </c>
      <c r="F10" s="335" t="s">
        <v>223</v>
      </c>
      <c r="G10" s="133">
        <v>1</v>
      </c>
      <c r="H10" s="134">
        <v>6209.53</v>
      </c>
      <c r="I10" s="103">
        <f>ROUND(H10*G10,2)</f>
        <v>6209.53</v>
      </c>
      <c r="J10" s="95"/>
    </row>
    <row r="11" spans="1:16" s="94" customFormat="1" ht="45">
      <c r="A11" s="392"/>
      <c r="B11" s="107" t="s">
        <v>4</v>
      </c>
      <c r="C11" s="333" t="s">
        <v>55</v>
      </c>
      <c r="D11" s="335" t="s">
        <v>343</v>
      </c>
      <c r="E11" s="108" t="s">
        <v>349</v>
      </c>
      <c r="F11" s="335" t="s">
        <v>199</v>
      </c>
      <c r="G11" s="133">
        <v>20</v>
      </c>
      <c r="H11" s="134">
        <f>ROUND(21.7*1.1402,2)</f>
        <v>24.74</v>
      </c>
      <c r="I11" s="103">
        <f t="shared" ref="I11:I16" si="0">ROUND(H11*G11,2)</f>
        <v>494.8</v>
      </c>
      <c r="J11" s="95"/>
    </row>
    <row r="12" spans="1:16" s="96" customFormat="1" ht="15">
      <c r="A12" s="394"/>
      <c r="B12" s="107" t="s">
        <v>218</v>
      </c>
      <c r="C12" s="333" t="s">
        <v>56</v>
      </c>
      <c r="D12" s="335" t="s">
        <v>355</v>
      </c>
      <c r="E12" s="108" t="s">
        <v>350</v>
      </c>
      <c r="F12" s="335" t="s">
        <v>341</v>
      </c>
      <c r="G12" s="133">
        <v>350.24</v>
      </c>
      <c r="H12" s="134">
        <f>ROUND(0.98*1.1402,2)</f>
        <v>1.1200000000000001</v>
      </c>
      <c r="I12" s="103">
        <f t="shared" si="0"/>
        <v>392.27</v>
      </c>
      <c r="J12" s="95"/>
      <c r="L12" s="94"/>
    </row>
    <row r="13" spans="1:16" s="96" customFormat="1" ht="15">
      <c r="A13" s="394"/>
      <c r="B13" s="107" t="s">
        <v>219</v>
      </c>
      <c r="C13" s="333" t="s">
        <v>55</v>
      </c>
      <c r="D13" s="335" t="s">
        <v>343</v>
      </c>
      <c r="E13" s="108" t="s">
        <v>351</v>
      </c>
      <c r="F13" s="141" t="s">
        <v>226</v>
      </c>
      <c r="G13" s="133">
        <v>44</v>
      </c>
      <c r="H13" s="134">
        <f>ROUND(107.22*1.1402,2)</f>
        <v>122.25</v>
      </c>
      <c r="I13" s="103">
        <f t="shared" si="0"/>
        <v>5379</v>
      </c>
      <c r="J13" s="95"/>
      <c r="L13" s="94"/>
    </row>
    <row r="14" spans="1:16" s="96" customFormat="1" ht="30">
      <c r="A14" s="394"/>
      <c r="B14" s="107" t="s">
        <v>220</v>
      </c>
      <c r="C14" s="333" t="s">
        <v>55</v>
      </c>
      <c r="D14" s="335" t="s">
        <v>343</v>
      </c>
      <c r="E14" s="108" t="s">
        <v>352</v>
      </c>
      <c r="F14" s="141" t="s">
        <v>226</v>
      </c>
      <c r="G14" s="133">
        <v>320</v>
      </c>
      <c r="H14" s="134">
        <f>ROUND(50.1*1.1402,2)</f>
        <v>57.12</v>
      </c>
      <c r="I14" s="103">
        <f t="shared" si="0"/>
        <v>18278.400000000001</v>
      </c>
      <c r="J14" s="95"/>
      <c r="L14" s="94"/>
    </row>
    <row r="15" spans="1:16" s="96" customFormat="1" ht="15">
      <c r="A15" s="394"/>
      <c r="B15" s="107" t="s">
        <v>331</v>
      </c>
      <c r="C15" s="333" t="s">
        <v>38</v>
      </c>
      <c r="D15" s="168" t="s">
        <v>332</v>
      </c>
      <c r="E15" s="169" t="s">
        <v>353</v>
      </c>
      <c r="F15" s="141" t="s">
        <v>226</v>
      </c>
      <c r="G15" s="265">
        <v>80</v>
      </c>
      <c r="H15" s="171">
        <f>ROUND(25.42*1.1402,2)</f>
        <v>28.98</v>
      </c>
      <c r="I15" s="103">
        <f t="shared" si="0"/>
        <v>2318.4</v>
      </c>
      <c r="J15" s="95"/>
      <c r="L15" s="94"/>
    </row>
    <row r="16" spans="1:16" s="96" customFormat="1" ht="15">
      <c r="A16" s="394"/>
      <c r="B16" s="107" t="s">
        <v>333</v>
      </c>
      <c r="C16" s="333" t="s">
        <v>38</v>
      </c>
      <c r="D16" s="168">
        <v>70000002</v>
      </c>
      <c r="E16" s="169" t="s">
        <v>354</v>
      </c>
      <c r="F16" s="170" t="s">
        <v>334</v>
      </c>
      <c r="G16" s="265">
        <v>0.5</v>
      </c>
      <c r="H16" s="171">
        <v>422.02</v>
      </c>
      <c r="I16" s="103">
        <f t="shared" si="0"/>
        <v>211.01</v>
      </c>
      <c r="J16" s="95"/>
      <c r="L16" s="94"/>
    </row>
    <row r="17" spans="1:14" s="96" customFormat="1" ht="20.100000000000001" customHeight="1" thickBot="1">
      <c r="A17" s="394"/>
      <c r="B17" s="539" t="s">
        <v>129</v>
      </c>
      <c r="C17" s="540"/>
      <c r="D17" s="540"/>
      <c r="E17" s="540"/>
      <c r="F17" s="540"/>
      <c r="G17" s="540"/>
      <c r="H17" s="163"/>
      <c r="I17" s="164">
        <f>ROUND(SUM(I10:I16),2)</f>
        <v>33283.410000000003</v>
      </c>
      <c r="J17" s="95"/>
      <c r="L17" s="94"/>
    </row>
    <row r="18" spans="1:14" s="96" customFormat="1" ht="15">
      <c r="A18" s="394"/>
      <c r="B18" s="535"/>
      <c r="C18" s="535"/>
      <c r="D18" s="535"/>
      <c r="E18" s="535"/>
      <c r="F18" s="535"/>
      <c r="G18" s="535"/>
      <c r="H18" s="535"/>
      <c r="I18" s="535"/>
      <c r="J18" s="95"/>
      <c r="L18" s="94"/>
    </row>
    <row r="19" spans="1:14" s="96" customFormat="1" ht="22.5" customHeight="1">
      <c r="A19" s="394"/>
      <c r="B19" s="534" t="s">
        <v>57</v>
      </c>
      <c r="C19" s="534"/>
      <c r="D19" s="534"/>
      <c r="E19" s="534"/>
      <c r="F19" s="534"/>
      <c r="G19" s="534"/>
      <c r="H19" s="534"/>
      <c r="I19" s="534"/>
      <c r="J19" s="95"/>
      <c r="L19" s="27"/>
    </row>
    <row r="20" spans="1:14" s="112" customFormat="1" ht="30">
      <c r="A20" s="395" t="s">
        <v>2</v>
      </c>
      <c r="B20" s="98">
        <v>2</v>
      </c>
      <c r="C20" s="98"/>
      <c r="D20" s="98"/>
      <c r="E20" s="99" t="s">
        <v>356</v>
      </c>
      <c r="F20" s="131" t="s">
        <v>345</v>
      </c>
      <c r="G20" s="98" t="s">
        <v>346</v>
      </c>
      <c r="H20" s="131" t="s">
        <v>347</v>
      </c>
      <c r="I20" s="100" t="s">
        <v>348</v>
      </c>
      <c r="J20" s="111"/>
      <c r="L20" s="94"/>
    </row>
    <row r="21" spans="1:14" s="94" customFormat="1" ht="15">
      <c r="A21" s="392"/>
      <c r="B21" s="330"/>
      <c r="C21" s="330"/>
      <c r="D21" s="113"/>
      <c r="E21" s="132" t="s">
        <v>186</v>
      </c>
      <c r="F21" s="331"/>
      <c r="G21" s="109"/>
      <c r="H21" s="123"/>
      <c r="I21" s="123"/>
      <c r="J21" s="95"/>
      <c r="K21" s="114"/>
      <c r="M21" s="114"/>
      <c r="N21" s="114"/>
    </row>
    <row r="22" spans="1:14" s="94" customFormat="1" ht="15">
      <c r="A22" s="392"/>
      <c r="B22" s="335" t="s">
        <v>12</v>
      </c>
      <c r="C22" s="335" t="s">
        <v>38</v>
      </c>
      <c r="D22" s="135">
        <v>70190008</v>
      </c>
      <c r="E22" s="127" t="s">
        <v>357</v>
      </c>
      <c r="F22" s="333" t="s">
        <v>59</v>
      </c>
      <c r="G22" s="133">
        <f>'Memorial de Cálculo'!J19</f>
        <v>5.8</v>
      </c>
      <c r="H22" s="134">
        <v>7.69</v>
      </c>
      <c r="I22" s="103">
        <f t="shared" ref="I22" si="1">ROUND(H22*G22,2)</f>
        <v>44.6</v>
      </c>
      <c r="J22" s="116"/>
    </row>
    <row r="23" spans="1:14" s="326" customFormat="1" ht="30">
      <c r="A23" s="396"/>
      <c r="B23" s="316" t="s">
        <v>13</v>
      </c>
      <c r="C23" s="316" t="s">
        <v>117</v>
      </c>
      <c r="D23" s="317" t="s">
        <v>93</v>
      </c>
      <c r="E23" s="318" t="s">
        <v>358</v>
      </c>
      <c r="F23" s="319" t="s">
        <v>86</v>
      </c>
      <c r="G23" s="320">
        <f>'Memorial de Cálculo'!J21</f>
        <v>1.3</v>
      </c>
      <c r="H23" s="321"/>
      <c r="I23" s="321">
        <f>ROUND(SUM(I25:I30),2)</f>
        <v>23.83</v>
      </c>
      <c r="J23" s="325"/>
    </row>
    <row r="24" spans="1:14" s="96" customFormat="1" ht="42.75">
      <c r="A24" s="394"/>
      <c r="B24" s="529"/>
      <c r="C24" s="529"/>
      <c r="D24" s="529"/>
      <c r="E24" s="115" t="s">
        <v>359</v>
      </c>
      <c r="F24" s="530"/>
      <c r="G24" s="530"/>
      <c r="H24" s="530"/>
      <c r="I24" s="530"/>
      <c r="J24" s="118"/>
      <c r="L24" s="94"/>
    </row>
    <row r="25" spans="1:14" s="96" customFormat="1" ht="15">
      <c r="A25" s="394"/>
      <c r="B25" s="529" t="s">
        <v>117</v>
      </c>
      <c r="C25" s="330" t="s">
        <v>38</v>
      </c>
      <c r="D25" s="119">
        <v>70090016</v>
      </c>
      <c r="E25" s="120" t="s">
        <v>73</v>
      </c>
      <c r="F25" s="327">
        <v>0.90391177378487131</v>
      </c>
      <c r="G25" s="266">
        <v>1.175</v>
      </c>
      <c r="H25" s="123">
        <v>17.72</v>
      </c>
      <c r="I25" s="250">
        <f t="shared" ref="I25:I45" si="2">ROUND(H25*G25,2)</f>
        <v>20.82</v>
      </c>
      <c r="J25" s="118"/>
      <c r="L25" s="94"/>
    </row>
    <row r="26" spans="1:14" s="96" customFormat="1" ht="15">
      <c r="A26" s="394"/>
      <c r="B26" s="529"/>
      <c r="C26" s="330" t="s">
        <v>38</v>
      </c>
      <c r="D26" s="119">
        <v>70090017</v>
      </c>
      <c r="E26" s="121" t="s">
        <v>74</v>
      </c>
      <c r="F26" s="327">
        <v>2.7137027325621127E-3</v>
      </c>
      <c r="G26" s="266">
        <v>4.0000000000000001E-3</v>
      </c>
      <c r="H26" s="123">
        <v>24.52</v>
      </c>
      <c r="I26" s="250">
        <f t="shared" si="2"/>
        <v>0.1</v>
      </c>
      <c r="J26" s="118"/>
      <c r="L26" s="94"/>
    </row>
    <row r="27" spans="1:14" s="96" customFormat="1" ht="15">
      <c r="A27" s="394"/>
      <c r="B27" s="529"/>
      <c r="C27" s="330" t="s">
        <v>38</v>
      </c>
      <c r="D27" s="119">
        <v>70090018</v>
      </c>
      <c r="E27" s="121" t="s">
        <v>75</v>
      </c>
      <c r="F27" s="327">
        <v>4.5285787109943049E-2</v>
      </c>
      <c r="G27" s="266">
        <v>5.8999999999999997E-2</v>
      </c>
      <c r="H27" s="123">
        <v>24.18</v>
      </c>
      <c r="I27" s="250">
        <f t="shared" si="2"/>
        <v>1.43</v>
      </c>
      <c r="J27" s="118"/>
      <c r="L27" s="94"/>
    </row>
    <row r="28" spans="1:14" s="96" customFormat="1" ht="15">
      <c r="A28" s="394"/>
      <c r="B28" s="529"/>
      <c r="C28" s="330" t="s">
        <v>38</v>
      </c>
      <c r="D28" s="119">
        <v>70090022</v>
      </c>
      <c r="E28" s="121" t="s">
        <v>76</v>
      </c>
      <c r="F28" s="327">
        <v>1.60295787908745E-2</v>
      </c>
      <c r="G28" s="266">
        <v>2.1000000000000001E-2</v>
      </c>
      <c r="H28" s="123">
        <v>24.18</v>
      </c>
      <c r="I28" s="250">
        <f t="shared" si="2"/>
        <v>0.51</v>
      </c>
      <c r="J28" s="118"/>
      <c r="L28" s="94"/>
    </row>
    <row r="29" spans="1:14" s="96" customFormat="1" ht="15">
      <c r="A29" s="394"/>
      <c r="B29" s="529"/>
      <c r="C29" s="330" t="s">
        <v>38</v>
      </c>
      <c r="D29" s="119">
        <v>70090023</v>
      </c>
      <c r="E29" s="121" t="s">
        <v>77</v>
      </c>
      <c r="F29" s="327">
        <v>1.60295787908745E-2</v>
      </c>
      <c r="G29" s="266">
        <v>2.1000000000000001E-2</v>
      </c>
      <c r="H29" s="123">
        <v>24.18</v>
      </c>
      <c r="I29" s="250">
        <f t="shared" si="2"/>
        <v>0.51</v>
      </c>
      <c r="J29" s="118"/>
      <c r="L29" s="94"/>
    </row>
    <row r="30" spans="1:14" s="96" customFormat="1" ht="15">
      <c r="A30" s="394"/>
      <c r="B30" s="529"/>
      <c r="C30" s="330" t="s">
        <v>38</v>
      </c>
      <c r="D30" s="119">
        <v>70090021</v>
      </c>
      <c r="E30" s="121" t="s">
        <v>79</v>
      </c>
      <c r="F30" s="327">
        <v>1.60295787908745E-2</v>
      </c>
      <c r="G30" s="266">
        <v>2.1000000000000001E-2</v>
      </c>
      <c r="H30" s="123">
        <v>21.81</v>
      </c>
      <c r="I30" s="250">
        <f t="shared" si="2"/>
        <v>0.46</v>
      </c>
      <c r="J30" s="118"/>
      <c r="L30" s="94"/>
    </row>
    <row r="31" spans="1:14" s="96" customFormat="1" ht="30">
      <c r="A31" s="394"/>
      <c r="B31" s="335" t="s">
        <v>34</v>
      </c>
      <c r="C31" s="335" t="s">
        <v>38</v>
      </c>
      <c r="D31" s="136" t="s">
        <v>6</v>
      </c>
      <c r="E31" s="127" t="s">
        <v>360</v>
      </c>
      <c r="F31" s="136" t="s">
        <v>58</v>
      </c>
      <c r="G31" s="150">
        <f>'Memorial de Cálculo'!J28</f>
        <v>0.25</v>
      </c>
      <c r="H31" s="134">
        <f>ROUND(10.35*1.1402,2)</f>
        <v>11.8</v>
      </c>
      <c r="I31" s="103">
        <f t="shared" si="2"/>
        <v>2.95</v>
      </c>
      <c r="J31" s="118"/>
      <c r="L31" s="94"/>
    </row>
    <row r="32" spans="1:14" s="96" customFormat="1" ht="15">
      <c r="A32" s="394"/>
      <c r="B32" s="335" t="s">
        <v>130</v>
      </c>
      <c r="C32" s="335" t="s">
        <v>38</v>
      </c>
      <c r="D32" s="137">
        <v>70100002</v>
      </c>
      <c r="E32" s="138" t="s">
        <v>71</v>
      </c>
      <c r="F32" s="139" t="s">
        <v>59</v>
      </c>
      <c r="G32" s="150">
        <f>'Memorial de Cálculo'!J30</f>
        <v>1.5</v>
      </c>
      <c r="H32" s="134">
        <v>27.84</v>
      </c>
      <c r="I32" s="103">
        <f t="shared" si="2"/>
        <v>41.76</v>
      </c>
      <c r="J32" s="118"/>
      <c r="L32" s="94"/>
    </row>
    <row r="33" spans="1:12" s="96" customFormat="1" ht="30">
      <c r="A33" s="394"/>
      <c r="B33" s="335" t="s">
        <v>131</v>
      </c>
      <c r="C33" s="335" t="s">
        <v>38</v>
      </c>
      <c r="D33" s="137">
        <v>70100001</v>
      </c>
      <c r="E33" s="138" t="s">
        <v>70</v>
      </c>
      <c r="F33" s="139" t="s">
        <v>345</v>
      </c>
      <c r="G33" s="150">
        <f>'Memorial de Cálculo'!J32</f>
        <v>1</v>
      </c>
      <c r="H33" s="134">
        <v>42.96</v>
      </c>
      <c r="I33" s="103">
        <f t="shared" si="2"/>
        <v>42.96</v>
      </c>
      <c r="J33" s="118"/>
      <c r="L33" s="94"/>
    </row>
    <row r="34" spans="1:12" s="326" customFormat="1" ht="20.100000000000001" customHeight="1">
      <c r="A34" s="396"/>
      <c r="B34" s="316" t="s">
        <v>132</v>
      </c>
      <c r="C34" s="316"/>
      <c r="D34" s="317" t="s">
        <v>94</v>
      </c>
      <c r="E34" s="322" t="s">
        <v>361</v>
      </c>
      <c r="F34" s="323" t="s">
        <v>86</v>
      </c>
      <c r="G34" s="324">
        <f>G23</f>
        <v>1.3</v>
      </c>
      <c r="H34" s="321"/>
      <c r="I34" s="321">
        <f>SUM(I36:I41)</f>
        <v>121.29</v>
      </c>
      <c r="J34" s="325"/>
    </row>
    <row r="35" spans="1:12" s="96" customFormat="1" ht="42.75">
      <c r="A35" s="394"/>
      <c r="B35" s="529"/>
      <c r="C35" s="529"/>
      <c r="D35" s="529"/>
      <c r="E35" s="115" t="s">
        <v>359</v>
      </c>
      <c r="F35" s="529"/>
      <c r="G35" s="529"/>
      <c r="H35" s="529"/>
      <c r="I35" s="529"/>
      <c r="J35" s="118"/>
      <c r="L35" s="94"/>
    </row>
    <row r="36" spans="1:12" s="96" customFormat="1" ht="15">
      <c r="A36" s="394"/>
      <c r="B36" s="529"/>
      <c r="C36" s="330" t="s">
        <v>38</v>
      </c>
      <c r="D36" s="330">
        <v>70090071</v>
      </c>
      <c r="E36" s="115" t="s">
        <v>82</v>
      </c>
      <c r="F36" s="327">
        <v>0.90391177378487131</v>
      </c>
      <c r="G36" s="122">
        <v>1.175</v>
      </c>
      <c r="H36" s="123">
        <v>92.8</v>
      </c>
      <c r="I36" s="250">
        <f t="shared" si="2"/>
        <v>109.04</v>
      </c>
      <c r="J36" s="118"/>
      <c r="L36" s="94"/>
    </row>
    <row r="37" spans="1:12" s="96" customFormat="1" ht="15">
      <c r="A37" s="394"/>
      <c r="B37" s="529"/>
      <c r="C37" s="330" t="s">
        <v>38</v>
      </c>
      <c r="D37" s="330">
        <v>70090072</v>
      </c>
      <c r="E37" s="115" t="s">
        <v>83</v>
      </c>
      <c r="F37" s="327">
        <v>2.7137027325621127E-3</v>
      </c>
      <c r="G37" s="122">
        <v>4.0000000000000001E-3</v>
      </c>
      <c r="H37" s="123">
        <v>71.8</v>
      </c>
      <c r="I37" s="250">
        <f t="shared" si="2"/>
        <v>0.28999999999999998</v>
      </c>
      <c r="J37" s="118"/>
      <c r="L37" s="94"/>
    </row>
    <row r="38" spans="1:12" s="96" customFormat="1" ht="15">
      <c r="A38" s="394"/>
      <c r="B38" s="529"/>
      <c r="C38" s="330" t="s">
        <v>38</v>
      </c>
      <c r="D38" s="330">
        <v>70090073</v>
      </c>
      <c r="E38" s="115" t="s">
        <v>84</v>
      </c>
      <c r="F38" s="327">
        <v>4.5285787109943049E-2</v>
      </c>
      <c r="G38" s="122">
        <v>5.8999999999999997E-2</v>
      </c>
      <c r="H38" s="123">
        <v>50.24</v>
      </c>
      <c r="I38" s="250">
        <f t="shared" si="2"/>
        <v>2.96</v>
      </c>
      <c r="J38" s="118"/>
      <c r="L38" s="94"/>
    </row>
    <row r="39" spans="1:12" s="96" customFormat="1" ht="15">
      <c r="A39" s="394"/>
      <c r="B39" s="529"/>
      <c r="C39" s="330" t="s">
        <v>38</v>
      </c>
      <c r="D39" s="330">
        <v>70120015</v>
      </c>
      <c r="E39" s="115" t="s">
        <v>89</v>
      </c>
      <c r="F39" s="327">
        <v>1.60295787908745E-2</v>
      </c>
      <c r="G39" s="122">
        <v>2.1000000000000001E-2</v>
      </c>
      <c r="H39" s="123">
        <v>141.5</v>
      </c>
      <c r="I39" s="250">
        <f t="shared" si="2"/>
        <v>2.97</v>
      </c>
      <c r="J39" s="118"/>
      <c r="L39" s="94"/>
    </row>
    <row r="40" spans="1:12" s="96" customFormat="1" ht="15">
      <c r="A40" s="394"/>
      <c r="B40" s="529"/>
      <c r="C40" s="330" t="s">
        <v>38</v>
      </c>
      <c r="D40" s="330">
        <v>70090069</v>
      </c>
      <c r="E40" s="115" t="s">
        <v>85</v>
      </c>
      <c r="F40" s="327">
        <v>1.60295787908745E-2</v>
      </c>
      <c r="G40" s="122">
        <v>2.1000000000000001E-2</v>
      </c>
      <c r="H40" s="123">
        <v>126.75</v>
      </c>
      <c r="I40" s="250">
        <f t="shared" si="2"/>
        <v>2.66</v>
      </c>
      <c r="J40" s="118"/>
      <c r="L40" s="94"/>
    </row>
    <row r="41" spans="1:12" s="96" customFormat="1" ht="15">
      <c r="A41" s="394"/>
      <c r="B41" s="529"/>
      <c r="C41" s="330" t="s">
        <v>38</v>
      </c>
      <c r="D41" s="330">
        <v>70120011</v>
      </c>
      <c r="E41" s="115" t="s">
        <v>88</v>
      </c>
      <c r="F41" s="327">
        <v>1.60295787908745E-2</v>
      </c>
      <c r="G41" s="122">
        <v>2.1000000000000001E-2</v>
      </c>
      <c r="H41" s="123">
        <v>160.54</v>
      </c>
      <c r="I41" s="250">
        <f t="shared" si="2"/>
        <v>3.37</v>
      </c>
      <c r="J41" s="118"/>
      <c r="L41" s="94"/>
    </row>
    <row r="42" spans="1:12" s="96" customFormat="1" ht="30">
      <c r="A42" s="394"/>
      <c r="B42" s="335" t="s">
        <v>227</v>
      </c>
      <c r="C42" s="172" t="s">
        <v>38</v>
      </c>
      <c r="D42" s="172" t="s">
        <v>363</v>
      </c>
      <c r="E42" s="127" t="s">
        <v>364</v>
      </c>
      <c r="F42" s="139" t="s">
        <v>345</v>
      </c>
      <c r="G42" s="142">
        <f>'Memorial de Cálculo'!J41</f>
        <v>1</v>
      </c>
      <c r="H42" s="134">
        <f>ROUND(24.45*1.1402,2)</f>
        <v>27.88</v>
      </c>
      <c r="I42" s="103">
        <f t="shared" si="2"/>
        <v>27.88</v>
      </c>
      <c r="J42" s="118"/>
      <c r="L42" s="94"/>
    </row>
    <row r="43" spans="1:12" s="96" customFormat="1" ht="30">
      <c r="A43" s="394"/>
      <c r="B43" s="335" t="s">
        <v>228</v>
      </c>
      <c r="C43" s="172" t="s">
        <v>38</v>
      </c>
      <c r="D43" s="335" t="s">
        <v>365</v>
      </c>
      <c r="E43" s="127" t="s">
        <v>367</v>
      </c>
      <c r="F43" s="139" t="s">
        <v>345</v>
      </c>
      <c r="G43" s="142">
        <f>'Memorial de Cálculo'!J42</f>
        <v>1</v>
      </c>
      <c r="H43" s="134">
        <f>ROUND(97.43*1.1402,2)</f>
        <v>111.09</v>
      </c>
      <c r="I43" s="103">
        <f t="shared" si="2"/>
        <v>111.09</v>
      </c>
      <c r="J43" s="118"/>
      <c r="L43" s="94"/>
    </row>
    <row r="44" spans="1:12" s="96" customFormat="1" ht="15">
      <c r="A44" s="394"/>
      <c r="B44" s="335" t="s">
        <v>159</v>
      </c>
      <c r="C44" s="172" t="s">
        <v>38</v>
      </c>
      <c r="D44" s="335" t="s">
        <v>8</v>
      </c>
      <c r="E44" s="127" t="s">
        <v>362</v>
      </c>
      <c r="F44" s="335" t="s">
        <v>59</v>
      </c>
      <c r="G44" s="142">
        <f>'Memorial de Cálculo'!J43</f>
        <v>0.5</v>
      </c>
      <c r="H44" s="134">
        <f>ROUND(99.01*1.1402,2)</f>
        <v>112.89</v>
      </c>
      <c r="I44" s="103">
        <f t="shared" si="2"/>
        <v>56.45</v>
      </c>
      <c r="J44" s="118"/>
      <c r="L44" s="94"/>
    </row>
    <row r="45" spans="1:12" s="96" customFormat="1" ht="15">
      <c r="A45" s="394"/>
      <c r="B45" s="335" t="s">
        <v>229</v>
      </c>
      <c r="C45" s="335" t="s">
        <v>38</v>
      </c>
      <c r="D45" s="335">
        <v>70020004</v>
      </c>
      <c r="E45" s="140" t="s">
        <v>116</v>
      </c>
      <c r="F45" s="335" t="s">
        <v>59</v>
      </c>
      <c r="G45" s="133">
        <f>'Memorial de Cálculo'!J44</f>
        <v>5.8</v>
      </c>
      <c r="H45" s="134">
        <v>3.16</v>
      </c>
      <c r="I45" s="103">
        <f t="shared" si="2"/>
        <v>18.329999999999998</v>
      </c>
      <c r="J45" s="118"/>
      <c r="L45" s="94"/>
    </row>
    <row r="46" spans="1:12" s="96" customFormat="1" ht="20.100000000000001" customHeight="1">
      <c r="A46" s="394"/>
      <c r="B46" s="536" t="s">
        <v>129</v>
      </c>
      <c r="C46" s="536"/>
      <c r="D46" s="536"/>
      <c r="E46" s="536"/>
      <c r="F46" s="536"/>
      <c r="G46" s="536"/>
      <c r="H46" s="151"/>
      <c r="I46" s="334">
        <f>ROUND(SUM(I22,I23,I31,I32,I33,I34,I42,I43,I44,I45),2)</f>
        <v>491.14</v>
      </c>
      <c r="J46" s="95"/>
      <c r="L46" s="94"/>
    </row>
    <row r="47" spans="1:12" s="96" customFormat="1" ht="15">
      <c r="A47" s="394"/>
      <c r="B47" s="333"/>
      <c r="C47" s="333"/>
      <c r="D47" s="147"/>
      <c r="E47" s="148"/>
      <c r="F47" s="333"/>
      <c r="G47" s="147"/>
      <c r="H47" s="134" t="s">
        <v>60</v>
      </c>
      <c r="I47" s="134"/>
      <c r="J47" s="95"/>
      <c r="L47" s="94"/>
    </row>
    <row r="48" spans="1:12" s="112" customFormat="1" ht="30">
      <c r="A48" s="395" t="s">
        <v>2</v>
      </c>
      <c r="B48" s="98">
        <v>3</v>
      </c>
      <c r="C48" s="98"/>
      <c r="D48" s="98"/>
      <c r="E48" s="99" t="s">
        <v>368</v>
      </c>
      <c r="F48" s="131" t="s">
        <v>345</v>
      </c>
      <c r="G48" s="98" t="s">
        <v>346</v>
      </c>
      <c r="H48" s="131" t="s">
        <v>347</v>
      </c>
      <c r="I48" s="100" t="s">
        <v>348</v>
      </c>
      <c r="J48" s="111"/>
      <c r="L48" s="94"/>
    </row>
    <row r="49" spans="2:14" s="94" customFormat="1" ht="15">
      <c r="B49" s="124"/>
      <c r="C49" s="124"/>
      <c r="D49" s="124"/>
      <c r="E49" s="132" t="s">
        <v>186</v>
      </c>
      <c r="F49" s="331"/>
      <c r="G49" s="109"/>
      <c r="H49" s="123"/>
      <c r="I49" s="123"/>
      <c r="J49" s="95"/>
      <c r="K49" s="114"/>
      <c r="M49" s="114"/>
      <c r="N49" s="114"/>
    </row>
    <row r="50" spans="2:14" s="94" customFormat="1" ht="15">
      <c r="B50" s="335" t="s">
        <v>35</v>
      </c>
      <c r="C50" s="335" t="s">
        <v>38</v>
      </c>
      <c r="D50" s="136">
        <v>70190008</v>
      </c>
      <c r="E50" s="127" t="s">
        <v>357</v>
      </c>
      <c r="F50" s="333" t="s">
        <v>59</v>
      </c>
      <c r="G50" s="133">
        <f>'Memorial de Cálculo'!J48</f>
        <v>31.6</v>
      </c>
      <c r="H50" s="134">
        <v>7.69</v>
      </c>
      <c r="I50" s="103">
        <f t="shared" ref="I50:I62" si="3">ROUND(H50*G50,2)</f>
        <v>243</v>
      </c>
      <c r="J50" s="95"/>
    </row>
    <row r="51" spans="2:14" s="94" customFormat="1" ht="30">
      <c r="B51" s="316" t="s">
        <v>36</v>
      </c>
      <c r="C51" s="316" t="s">
        <v>117</v>
      </c>
      <c r="D51" s="317" t="s">
        <v>93</v>
      </c>
      <c r="E51" s="318" t="s">
        <v>358</v>
      </c>
      <c r="F51" s="319" t="s">
        <v>86</v>
      </c>
      <c r="G51" s="320">
        <f>'Memorial de Cálculo'!J51</f>
        <v>1.6600000000000001</v>
      </c>
      <c r="H51" s="321"/>
      <c r="I51" s="321">
        <f>ROUND(SUM(I53:I58),2)</f>
        <v>30.4</v>
      </c>
      <c r="J51" s="95"/>
    </row>
    <row r="52" spans="2:14" s="94" customFormat="1" ht="42.75">
      <c r="B52" s="529"/>
      <c r="C52" s="529"/>
      <c r="D52" s="529"/>
      <c r="E52" s="115" t="s">
        <v>359</v>
      </c>
      <c r="F52" s="530"/>
      <c r="G52" s="530"/>
      <c r="H52" s="530"/>
      <c r="I52" s="530"/>
      <c r="J52" s="95"/>
    </row>
    <row r="53" spans="2:14" s="94" customFormat="1">
      <c r="B53" s="529"/>
      <c r="C53" s="330" t="s">
        <v>38</v>
      </c>
      <c r="D53" s="119">
        <v>70090016</v>
      </c>
      <c r="E53" s="115" t="s">
        <v>73</v>
      </c>
      <c r="F53" s="143">
        <v>0.90391177378487131</v>
      </c>
      <c r="G53" s="145">
        <v>1.5</v>
      </c>
      <c r="H53" s="123">
        <v>17.72</v>
      </c>
      <c r="I53" s="250">
        <f t="shared" si="3"/>
        <v>26.58</v>
      </c>
      <c r="J53" s="95"/>
    </row>
    <row r="54" spans="2:14" s="94" customFormat="1">
      <c r="B54" s="529"/>
      <c r="C54" s="330" t="s">
        <v>38</v>
      </c>
      <c r="D54" s="119">
        <v>70090017</v>
      </c>
      <c r="E54" s="115" t="s">
        <v>74</v>
      </c>
      <c r="F54" s="143">
        <v>2.7137027325621127E-3</v>
      </c>
      <c r="G54" s="145">
        <v>5.0000000000000001E-3</v>
      </c>
      <c r="H54" s="123">
        <v>24.52</v>
      </c>
      <c r="I54" s="250">
        <f t="shared" si="3"/>
        <v>0.12</v>
      </c>
      <c r="J54" s="95"/>
    </row>
    <row r="55" spans="2:14" s="94" customFormat="1">
      <c r="B55" s="529"/>
      <c r="C55" s="330" t="s">
        <v>38</v>
      </c>
      <c r="D55" s="119">
        <v>70090018</v>
      </c>
      <c r="E55" s="115" t="s">
        <v>75</v>
      </c>
      <c r="F55" s="143">
        <v>4.5285787109943049E-2</v>
      </c>
      <c r="G55" s="145">
        <v>7.4999999999999997E-2</v>
      </c>
      <c r="H55" s="123">
        <v>24.18</v>
      </c>
      <c r="I55" s="250">
        <f t="shared" si="3"/>
        <v>1.81</v>
      </c>
      <c r="J55" s="95"/>
    </row>
    <row r="56" spans="2:14" s="94" customFormat="1">
      <c r="B56" s="529"/>
      <c r="C56" s="330" t="s">
        <v>38</v>
      </c>
      <c r="D56" s="119">
        <v>70090022</v>
      </c>
      <c r="E56" s="110" t="s">
        <v>76</v>
      </c>
      <c r="F56" s="143">
        <v>1.60295787908745E-2</v>
      </c>
      <c r="G56" s="145">
        <v>2.7E-2</v>
      </c>
      <c r="H56" s="123">
        <v>24.18</v>
      </c>
      <c r="I56" s="250">
        <f t="shared" si="3"/>
        <v>0.65</v>
      </c>
      <c r="J56" s="95"/>
    </row>
    <row r="57" spans="2:14" s="94" customFormat="1">
      <c r="B57" s="529"/>
      <c r="C57" s="330" t="s">
        <v>38</v>
      </c>
      <c r="D57" s="119">
        <v>70090023</v>
      </c>
      <c r="E57" s="110" t="s">
        <v>77</v>
      </c>
      <c r="F57" s="143">
        <v>1.60295787908745E-2</v>
      </c>
      <c r="G57" s="145">
        <v>2.7E-2</v>
      </c>
      <c r="H57" s="123">
        <v>24.18</v>
      </c>
      <c r="I57" s="250">
        <f t="shared" si="3"/>
        <v>0.65</v>
      </c>
      <c r="J57" s="95"/>
    </row>
    <row r="58" spans="2:14" s="94" customFormat="1">
      <c r="B58" s="529"/>
      <c r="C58" s="330" t="s">
        <v>38</v>
      </c>
      <c r="D58" s="119">
        <v>70090021</v>
      </c>
      <c r="E58" s="110" t="s">
        <v>79</v>
      </c>
      <c r="F58" s="143">
        <v>1.60295787908745E-2</v>
      </c>
      <c r="G58" s="145">
        <v>2.7E-2</v>
      </c>
      <c r="H58" s="123">
        <v>21.81</v>
      </c>
      <c r="I58" s="250">
        <f t="shared" si="3"/>
        <v>0.59</v>
      </c>
      <c r="J58" s="95"/>
    </row>
    <row r="59" spans="2:14" s="94" customFormat="1" ht="15">
      <c r="B59" s="335" t="s">
        <v>119</v>
      </c>
      <c r="C59" s="335" t="s">
        <v>38</v>
      </c>
      <c r="D59" s="135">
        <v>70090014</v>
      </c>
      <c r="E59" s="108" t="s">
        <v>96</v>
      </c>
      <c r="F59" s="333" t="s">
        <v>86</v>
      </c>
      <c r="G59" s="133">
        <f>'Memorial de Cálculo'!J58</f>
        <v>4.8</v>
      </c>
      <c r="H59" s="134">
        <v>22.09</v>
      </c>
      <c r="I59" s="103">
        <f t="shared" si="3"/>
        <v>106.03</v>
      </c>
      <c r="J59" s="95"/>
    </row>
    <row r="60" spans="2:14" s="94" customFormat="1" ht="30">
      <c r="B60" s="335" t="s">
        <v>121</v>
      </c>
      <c r="C60" s="335" t="s">
        <v>38</v>
      </c>
      <c r="D60" s="135" t="s">
        <v>6</v>
      </c>
      <c r="E60" s="108" t="s">
        <v>360</v>
      </c>
      <c r="F60" s="333" t="s">
        <v>58</v>
      </c>
      <c r="G60" s="133">
        <f>'Memorial de Cálculo'!J59</f>
        <v>0.25</v>
      </c>
      <c r="H60" s="134">
        <f>ROUND(10.35*1.1402,2)</f>
        <v>11.8</v>
      </c>
      <c r="I60" s="103">
        <f t="shared" si="3"/>
        <v>2.95</v>
      </c>
      <c r="J60" s="95"/>
    </row>
    <row r="61" spans="2:14" s="96" customFormat="1" ht="15">
      <c r="B61" s="335" t="s">
        <v>122</v>
      </c>
      <c r="C61" s="335" t="s">
        <v>38</v>
      </c>
      <c r="D61" s="137">
        <v>70100002</v>
      </c>
      <c r="E61" s="108" t="s">
        <v>71</v>
      </c>
      <c r="F61" s="333" t="s">
        <v>59</v>
      </c>
      <c r="G61" s="133">
        <f>'Memorial de Cálculo'!J61</f>
        <v>10.3</v>
      </c>
      <c r="H61" s="134">
        <v>27.84</v>
      </c>
      <c r="I61" s="103">
        <f t="shared" si="3"/>
        <v>286.75</v>
      </c>
      <c r="J61" s="95"/>
      <c r="L61" s="94"/>
    </row>
    <row r="62" spans="2:14" s="96" customFormat="1" ht="30">
      <c r="B62" s="335" t="s">
        <v>123</v>
      </c>
      <c r="C62" s="335" t="s">
        <v>38</v>
      </c>
      <c r="D62" s="137">
        <v>70100001</v>
      </c>
      <c r="E62" s="108" t="s">
        <v>70</v>
      </c>
      <c r="F62" s="139" t="s">
        <v>345</v>
      </c>
      <c r="G62" s="133">
        <f>'Memorial de Cálculo'!J63</f>
        <v>1</v>
      </c>
      <c r="H62" s="134">
        <v>42.96</v>
      </c>
      <c r="I62" s="103">
        <f t="shared" si="3"/>
        <v>42.96</v>
      </c>
      <c r="J62" s="95"/>
      <c r="L62" s="94"/>
    </row>
    <row r="63" spans="2:14" s="94" customFormat="1" ht="15">
      <c r="B63" s="316" t="s">
        <v>124</v>
      </c>
      <c r="C63" s="316" t="s">
        <v>117</v>
      </c>
      <c r="D63" s="317" t="s">
        <v>94</v>
      </c>
      <c r="E63" s="318" t="s">
        <v>361</v>
      </c>
      <c r="F63" s="319" t="s">
        <v>86</v>
      </c>
      <c r="G63" s="320">
        <f>'Memorial de Cálculo'!J64</f>
        <v>1.6600000000000001</v>
      </c>
      <c r="H63" s="321"/>
      <c r="I63" s="321">
        <f>SUM(I65:I70)</f>
        <v>154.9</v>
      </c>
      <c r="J63" s="95"/>
    </row>
    <row r="64" spans="2:14" s="96" customFormat="1" ht="42.75">
      <c r="B64" s="529"/>
      <c r="C64" s="529"/>
      <c r="D64" s="529"/>
      <c r="E64" s="115" t="s">
        <v>359</v>
      </c>
      <c r="F64" s="331"/>
      <c r="G64" s="530"/>
      <c r="H64" s="530"/>
      <c r="I64" s="530"/>
      <c r="J64" s="95"/>
      <c r="L64" s="94"/>
    </row>
    <row r="65" spans="2:12" s="96" customFormat="1">
      <c r="B65" s="529"/>
      <c r="C65" s="330" t="s">
        <v>38</v>
      </c>
      <c r="D65" s="330">
        <v>70090071</v>
      </c>
      <c r="E65" s="144" t="s">
        <v>82</v>
      </c>
      <c r="F65" s="143">
        <v>0.90391177378487131</v>
      </c>
      <c r="G65" s="145">
        <v>1.5</v>
      </c>
      <c r="H65" s="123">
        <v>92.8</v>
      </c>
      <c r="I65" s="250">
        <f t="shared" ref="I65:I79" si="4">ROUND(H65*G65,2)</f>
        <v>139.19999999999999</v>
      </c>
      <c r="J65" s="95"/>
      <c r="L65" s="94"/>
    </row>
    <row r="66" spans="2:12" s="96" customFormat="1">
      <c r="B66" s="529"/>
      <c r="C66" s="330" t="s">
        <v>38</v>
      </c>
      <c r="D66" s="330">
        <v>70090072</v>
      </c>
      <c r="E66" s="144" t="s">
        <v>83</v>
      </c>
      <c r="F66" s="143">
        <v>2.7137027325621127E-3</v>
      </c>
      <c r="G66" s="145">
        <v>5.0000000000000001E-3</v>
      </c>
      <c r="H66" s="123">
        <v>71.8</v>
      </c>
      <c r="I66" s="250">
        <f t="shared" si="4"/>
        <v>0.36</v>
      </c>
      <c r="J66" s="95"/>
      <c r="L66" s="94"/>
    </row>
    <row r="67" spans="2:12" s="96" customFormat="1">
      <c r="B67" s="529"/>
      <c r="C67" s="330" t="s">
        <v>38</v>
      </c>
      <c r="D67" s="330">
        <v>70090073</v>
      </c>
      <c r="E67" s="144" t="s">
        <v>84</v>
      </c>
      <c r="F67" s="143">
        <v>4.5285787109943049E-2</v>
      </c>
      <c r="G67" s="145">
        <v>7.4999999999999997E-2</v>
      </c>
      <c r="H67" s="123">
        <v>50.24</v>
      </c>
      <c r="I67" s="250">
        <f t="shared" si="4"/>
        <v>3.77</v>
      </c>
      <c r="J67" s="95"/>
      <c r="L67" s="94"/>
    </row>
    <row r="68" spans="2:12" s="96" customFormat="1">
      <c r="B68" s="529"/>
      <c r="C68" s="330" t="s">
        <v>38</v>
      </c>
      <c r="D68" s="330">
        <v>70120015</v>
      </c>
      <c r="E68" s="144" t="s">
        <v>89</v>
      </c>
      <c r="F68" s="143">
        <v>1.60295787908745E-2</v>
      </c>
      <c r="G68" s="145">
        <v>2.7E-2</v>
      </c>
      <c r="H68" s="123">
        <v>141.5</v>
      </c>
      <c r="I68" s="250">
        <f t="shared" si="4"/>
        <v>3.82</v>
      </c>
      <c r="J68" s="95"/>
      <c r="L68" s="94"/>
    </row>
    <row r="69" spans="2:12" s="96" customFormat="1">
      <c r="B69" s="529"/>
      <c r="C69" s="330" t="s">
        <v>38</v>
      </c>
      <c r="D69" s="330">
        <v>70090069</v>
      </c>
      <c r="E69" s="144" t="s">
        <v>85</v>
      </c>
      <c r="F69" s="143">
        <v>1.60295787908745E-2</v>
      </c>
      <c r="G69" s="145">
        <v>2.7E-2</v>
      </c>
      <c r="H69" s="123">
        <v>126.75</v>
      </c>
      <c r="I69" s="250">
        <f t="shared" si="4"/>
        <v>3.42</v>
      </c>
      <c r="J69" s="95"/>
      <c r="L69" s="94"/>
    </row>
    <row r="70" spans="2:12" s="96" customFormat="1">
      <c r="B70" s="529"/>
      <c r="C70" s="330" t="s">
        <v>38</v>
      </c>
      <c r="D70" s="330">
        <v>70120011</v>
      </c>
      <c r="E70" s="124" t="s">
        <v>88</v>
      </c>
      <c r="F70" s="143">
        <v>1.60295787908745E-2</v>
      </c>
      <c r="G70" s="145">
        <v>2.7E-2</v>
      </c>
      <c r="H70" s="123">
        <v>160.54</v>
      </c>
      <c r="I70" s="250">
        <f t="shared" si="4"/>
        <v>4.33</v>
      </c>
      <c r="J70" s="95"/>
      <c r="L70" s="94"/>
    </row>
    <row r="71" spans="2:12" s="96" customFormat="1" ht="30">
      <c r="B71" s="335" t="s">
        <v>125</v>
      </c>
      <c r="C71" s="335" t="s">
        <v>38</v>
      </c>
      <c r="D71" s="335">
        <v>70030026</v>
      </c>
      <c r="E71" s="132" t="s">
        <v>181</v>
      </c>
      <c r="F71" s="335" t="s">
        <v>99</v>
      </c>
      <c r="G71" s="133">
        <f>'Memorial de Cálculo'!J72</f>
        <v>1.2</v>
      </c>
      <c r="H71" s="133">
        <v>25.41</v>
      </c>
      <c r="I71" s="103">
        <f t="shared" si="4"/>
        <v>30.49</v>
      </c>
      <c r="J71" s="95"/>
      <c r="L71" s="94"/>
    </row>
    <row r="72" spans="2:12" s="96" customFormat="1" ht="15">
      <c r="B72" s="335" t="s">
        <v>126</v>
      </c>
      <c r="C72" s="335" t="s">
        <v>38</v>
      </c>
      <c r="D72" s="335">
        <v>70090090</v>
      </c>
      <c r="E72" s="140" t="s">
        <v>97</v>
      </c>
      <c r="F72" s="335" t="s">
        <v>86</v>
      </c>
      <c r="G72" s="133">
        <f>'Memorial de Cálculo'!J73</f>
        <v>4.8</v>
      </c>
      <c r="H72" s="133">
        <v>11.62</v>
      </c>
      <c r="I72" s="103">
        <f t="shared" si="4"/>
        <v>55.78</v>
      </c>
      <c r="J72" s="95"/>
      <c r="L72" s="94"/>
    </row>
    <row r="73" spans="2:12" s="96" customFormat="1" ht="15">
      <c r="B73" s="335" t="s">
        <v>127</v>
      </c>
      <c r="C73" s="335" t="s">
        <v>38</v>
      </c>
      <c r="D73" s="335">
        <v>70090092</v>
      </c>
      <c r="E73" s="140" t="s">
        <v>98</v>
      </c>
      <c r="F73" s="335" t="s">
        <v>99</v>
      </c>
      <c r="G73" s="133">
        <f>'Memorial de Cálculo'!J74</f>
        <v>0.96</v>
      </c>
      <c r="H73" s="133">
        <v>1001.46</v>
      </c>
      <c r="I73" s="103">
        <f t="shared" si="4"/>
        <v>961.4</v>
      </c>
      <c r="J73" s="95"/>
      <c r="L73" s="94"/>
    </row>
    <row r="74" spans="2:12" s="96" customFormat="1" ht="15" customHeight="1">
      <c r="B74" s="335" t="s">
        <v>235</v>
      </c>
      <c r="C74" s="335" t="s">
        <v>38</v>
      </c>
      <c r="D74" s="335">
        <v>70090093</v>
      </c>
      <c r="E74" s="140" t="s">
        <v>100</v>
      </c>
      <c r="F74" s="335" t="s">
        <v>86</v>
      </c>
      <c r="G74" s="133">
        <f>'Memorial de Cálculo'!J75</f>
        <v>4.8</v>
      </c>
      <c r="H74" s="133">
        <v>18.38</v>
      </c>
      <c r="I74" s="103">
        <f t="shared" si="4"/>
        <v>88.22</v>
      </c>
      <c r="J74" s="95"/>
      <c r="L74" s="94"/>
    </row>
    <row r="75" spans="2:12" s="96" customFormat="1" ht="15">
      <c r="B75" s="335" t="s">
        <v>236</v>
      </c>
      <c r="C75" s="335" t="s">
        <v>38</v>
      </c>
      <c r="D75" s="335">
        <v>70090095</v>
      </c>
      <c r="E75" s="140" t="s">
        <v>101</v>
      </c>
      <c r="F75" s="335" t="s">
        <v>99</v>
      </c>
      <c r="G75" s="133">
        <f>'Memorial de Cálculo'!J76</f>
        <v>0.24</v>
      </c>
      <c r="H75" s="133">
        <v>2044.97</v>
      </c>
      <c r="I75" s="103">
        <f t="shared" si="4"/>
        <v>490.79</v>
      </c>
      <c r="J75" s="95"/>
      <c r="L75" s="94"/>
    </row>
    <row r="76" spans="2:12" s="96" customFormat="1" ht="30">
      <c r="B76" s="335" t="s">
        <v>237</v>
      </c>
      <c r="C76" s="172" t="s">
        <v>38</v>
      </c>
      <c r="D76" s="172" t="s">
        <v>363</v>
      </c>
      <c r="E76" s="127" t="s">
        <v>364</v>
      </c>
      <c r="F76" s="139" t="s">
        <v>345</v>
      </c>
      <c r="G76" s="133">
        <f>'Memorial de Cálculo'!J77</f>
        <v>1</v>
      </c>
      <c r="H76" s="134">
        <f>ROUND(24.45*1.1402,2)</f>
        <v>27.88</v>
      </c>
      <c r="I76" s="103">
        <f t="shared" si="4"/>
        <v>27.88</v>
      </c>
      <c r="J76" s="95"/>
      <c r="L76" s="94"/>
    </row>
    <row r="77" spans="2:12" s="96" customFormat="1" ht="30">
      <c r="B77" s="335" t="s">
        <v>238</v>
      </c>
      <c r="C77" s="172" t="s">
        <v>38</v>
      </c>
      <c r="D77" s="335" t="s">
        <v>365</v>
      </c>
      <c r="E77" s="127" t="s">
        <v>367</v>
      </c>
      <c r="F77" s="139" t="s">
        <v>345</v>
      </c>
      <c r="G77" s="133">
        <f>'Memorial de Cálculo'!J78</f>
        <v>1</v>
      </c>
      <c r="H77" s="134">
        <f>ROUND(97.43*1.1402,2)</f>
        <v>111.09</v>
      </c>
      <c r="I77" s="103">
        <f t="shared" si="4"/>
        <v>111.09</v>
      </c>
      <c r="J77" s="95"/>
      <c r="L77" s="94"/>
    </row>
    <row r="78" spans="2:12" s="96" customFormat="1" ht="15">
      <c r="B78" s="335" t="s">
        <v>239</v>
      </c>
      <c r="C78" s="172" t="s">
        <v>38</v>
      </c>
      <c r="D78" s="335" t="s">
        <v>8</v>
      </c>
      <c r="E78" s="127" t="s">
        <v>362</v>
      </c>
      <c r="F78" s="335" t="s">
        <v>59</v>
      </c>
      <c r="G78" s="133">
        <f>'Memorial de Cálculo'!J79</f>
        <v>0.5</v>
      </c>
      <c r="H78" s="134">
        <f>ROUND(99.01*1.1402,2)</f>
        <v>112.89</v>
      </c>
      <c r="I78" s="103">
        <f t="shared" si="4"/>
        <v>56.45</v>
      </c>
      <c r="J78" s="95"/>
      <c r="L78" s="94"/>
    </row>
    <row r="79" spans="2:12" s="96" customFormat="1" ht="15">
      <c r="B79" s="335" t="s">
        <v>240</v>
      </c>
      <c r="C79" s="335" t="s">
        <v>38</v>
      </c>
      <c r="D79" s="335">
        <v>70020004</v>
      </c>
      <c r="E79" s="140" t="s">
        <v>116</v>
      </c>
      <c r="F79" s="333" t="s">
        <v>59</v>
      </c>
      <c r="G79" s="133">
        <f>'Memorial de Cálculo'!J80</f>
        <v>31.6</v>
      </c>
      <c r="H79" s="134">
        <v>3.16</v>
      </c>
      <c r="I79" s="103">
        <f t="shared" si="4"/>
        <v>99.86</v>
      </c>
      <c r="J79" s="95"/>
      <c r="L79" s="94"/>
    </row>
    <row r="80" spans="2:12" s="96" customFormat="1" ht="20.100000000000001" customHeight="1">
      <c r="B80" s="532" t="s">
        <v>128</v>
      </c>
      <c r="C80" s="532"/>
      <c r="D80" s="532"/>
      <c r="E80" s="532"/>
      <c r="F80" s="532"/>
      <c r="G80" s="532"/>
      <c r="H80" s="149"/>
      <c r="I80" s="332">
        <f>ROUND(SUM(I71:I79,I59:I63,I50:I51),2)</f>
        <v>2788.95</v>
      </c>
      <c r="J80" s="95"/>
      <c r="L80" s="94"/>
    </row>
    <row r="81" spans="1:14" s="96" customFormat="1" ht="15">
      <c r="A81" s="394"/>
      <c r="B81" s="333"/>
      <c r="C81" s="333"/>
      <c r="D81" s="147"/>
      <c r="E81" s="148"/>
      <c r="F81" s="333"/>
      <c r="G81" s="147"/>
      <c r="H81" s="134" t="s">
        <v>60</v>
      </c>
      <c r="I81" s="134"/>
      <c r="J81" s="95"/>
      <c r="L81" s="94"/>
    </row>
    <row r="82" spans="1:14" s="112" customFormat="1" ht="30">
      <c r="A82" s="395" t="s">
        <v>2</v>
      </c>
      <c r="B82" s="98">
        <v>4</v>
      </c>
      <c r="C82" s="98"/>
      <c r="D82" s="98"/>
      <c r="E82" s="99" t="s">
        <v>369</v>
      </c>
      <c r="F82" s="131" t="s">
        <v>345</v>
      </c>
      <c r="G82" s="98" t="s">
        <v>346</v>
      </c>
      <c r="H82" s="131" t="s">
        <v>347</v>
      </c>
      <c r="I82" s="100" t="s">
        <v>348</v>
      </c>
      <c r="J82" s="111"/>
      <c r="L82" s="94"/>
    </row>
    <row r="83" spans="1:14" s="94" customFormat="1" ht="15">
      <c r="A83" s="392"/>
      <c r="B83" s="330"/>
      <c r="C83" s="330"/>
      <c r="D83" s="113"/>
      <c r="E83" s="132" t="s">
        <v>186</v>
      </c>
      <c r="F83" s="331"/>
      <c r="G83" s="109"/>
      <c r="H83" s="123"/>
      <c r="I83" s="123"/>
      <c r="J83" s="95"/>
      <c r="K83" s="114"/>
      <c r="M83" s="114"/>
      <c r="N83" s="114"/>
    </row>
    <row r="84" spans="1:14" s="94" customFormat="1" ht="15">
      <c r="A84" s="392"/>
      <c r="B84" s="335" t="s">
        <v>5</v>
      </c>
      <c r="C84" s="335" t="s">
        <v>38</v>
      </c>
      <c r="D84" s="136">
        <v>70190008</v>
      </c>
      <c r="E84" s="140" t="s">
        <v>357</v>
      </c>
      <c r="F84" s="335" t="s">
        <v>59</v>
      </c>
      <c r="G84" s="152">
        <f>'Memorial de Cálculo'!J84</f>
        <v>13.1</v>
      </c>
      <c r="H84" s="140">
        <v>7.69</v>
      </c>
      <c r="I84" s="103">
        <f t="shared" ref="I84" si="5">ROUND(H84*G84,2)</f>
        <v>100.74</v>
      </c>
      <c r="J84" s="95"/>
    </row>
    <row r="85" spans="1:14" s="94" customFormat="1" ht="30">
      <c r="A85" s="392"/>
      <c r="B85" s="316" t="s">
        <v>133</v>
      </c>
      <c r="C85" s="316" t="s">
        <v>117</v>
      </c>
      <c r="D85" s="317" t="s">
        <v>93</v>
      </c>
      <c r="E85" s="318" t="s">
        <v>358</v>
      </c>
      <c r="F85" s="319" t="s">
        <v>86</v>
      </c>
      <c r="G85" s="320">
        <f>'Memorial de Cálculo'!J86</f>
        <v>0.76</v>
      </c>
      <c r="H85" s="321"/>
      <c r="I85" s="321">
        <f>ROUND(SUM(I87:I92),2)</f>
        <v>13.88</v>
      </c>
      <c r="J85" s="95"/>
    </row>
    <row r="86" spans="1:14" s="94" customFormat="1" ht="42.75">
      <c r="A86" s="392"/>
      <c r="B86" s="529"/>
      <c r="C86" s="529"/>
      <c r="D86" s="529"/>
      <c r="E86" s="115" t="s">
        <v>359</v>
      </c>
      <c r="F86" s="331"/>
      <c r="G86" s="530"/>
      <c r="H86" s="530"/>
      <c r="I86" s="530"/>
      <c r="J86" s="95"/>
    </row>
    <row r="87" spans="1:14" s="94" customFormat="1">
      <c r="A87" s="392"/>
      <c r="B87" s="529"/>
      <c r="C87" s="330" t="s">
        <v>38</v>
      </c>
      <c r="D87" s="119">
        <v>70090016</v>
      </c>
      <c r="E87" s="124" t="s">
        <v>73</v>
      </c>
      <c r="F87" s="143">
        <v>0.90391177378487131</v>
      </c>
      <c r="G87" s="153">
        <v>0.68700000000000006</v>
      </c>
      <c r="H87" s="123">
        <v>17.72</v>
      </c>
      <c r="I87" s="250">
        <f t="shared" ref="I87:I104" si="6">ROUND(H87*G87,2)</f>
        <v>12.17</v>
      </c>
      <c r="J87" s="95"/>
    </row>
    <row r="88" spans="1:14" s="94" customFormat="1">
      <c r="A88" s="392"/>
      <c r="B88" s="529"/>
      <c r="C88" s="330" t="s">
        <v>38</v>
      </c>
      <c r="D88" s="119">
        <v>70090017</v>
      </c>
      <c r="E88" s="124" t="s">
        <v>74</v>
      </c>
      <c r="F88" s="143">
        <v>2.7137027325621127E-3</v>
      </c>
      <c r="G88" s="153">
        <v>2E-3</v>
      </c>
      <c r="H88" s="123">
        <v>24.52</v>
      </c>
      <c r="I88" s="250">
        <f t="shared" si="6"/>
        <v>0.05</v>
      </c>
      <c r="J88" s="95"/>
    </row>
    <row r="89" spans="1:14" s="94" customFormat="1">
      <c r="A89" s="392"/>
      <c r="B89" s="529"/>
      <c r="C89" s="330" t="s">
        <v>38</v>
      </c>
      <c r="D89" s="119">
        <v>70090018</v>
      </c>
      <c r="E89" s="124" t="s">
        <v>75</v>
      </c>
      <c r="F89" s="143">
        <v>4.5285787109943049E-2</v>
      </c>
      <c r="G89" s="153">
        <v>3.4000000000000002E-2</v>
      </c>
      <c r="H89" s="123">
        <v>24.18</v>
      </c>
      <c r="I89" s="250">
        <f t="shared" si="6"/>
        <v>0.82</v>
      </c>
      <c r="J89" s="95"/>
    </row>
    <row r="90" spans="1:14" s="94" customFormat="1">
      <c r="A90" s="392"/>
      <c r="B90" s="529"/>
      <c r="C90" s="330" t="s">
        <v>38</v>
      </c>
      <c r="D90" s="119">
        <v>70090022</v>
      </c>
      <c r="E90" s="124" t="s">
        <v>76</v>
      </c>
      <c r="F90" s="143">
        <v>1.60295787908745E-2</v>
      </c>
      <c r="G90" s="153">
        <v>1.2E-2</v>
      </c>
      <c r="H90" s="123">
        <v>24.18</v>
      </c>
      <c r="I90" s="250">
        <f t="shared" si="6"/>
        <v>0.28999999999999998</v>
      </c>
      <c r="J90" s="95"/>
    </row>
    <row r="91" spans="1:14" s="94" customFormat="1">
      <c r="A91" s="392"/>
      <c r="B91" s="529"/>
      <c r="C91" s="330" t="s">
        <v>38</v>
      </c>
      <c r="D91" s="119">
        <v>70090023</v>
      </c>
      <c r="E91" s="124" t="s">
        <v>77</v>
      </c>
      <c r="F91" s="143">
        <v>1.60295787908745E-2</v>
      </c>
      <c r="G91" s="153">
        <v>1.2E-2</v>
      </c>
      <c r="H91" s="123">
        <v>24.18</v>
      </c>
      <c r="I91" s="250">
        <f t="shared" si="6"/>
        <v>0.28999999999999998</v>
      </c>
      <c r="J91" s="95"/>
    </row>
    <row r="92" spans="1:14" s="94" customFormat="1">
      <c r="A92" s="392"/>
      <c r="B92" s="529"/>
      <c r="C92" s="330" t="s">
        <v>38</v>
      </c>
      <c r="D92" s="119">
        <v>70090021</v>
      </c>
      <c r="E92" s="124" t="s">
        <v>79</v>
      </c>
      <c r="F92" s="143">
        <v>1.60295787908745E-2</v>
      </c>
      <c r="G92" s="153">
        <v>1.2E-2</v>
      </c>
      <c r="H92" s="123">
        <v>21.81</v>
      </c>
      <c r="I92" s="250">
        <f t="shared" si="6"/>
        <v>0.26</v>
      </c>
      <c r="J92" s="95"/>
    </row>
    <row r="93" spans="1:14" s="94" customFormat="1" ht="15">
      <c r="A93" s="392"/>
      <c r="B93" s="335" t="s">
        <v>134</v>
      </c>
      <c r="C93" s="335" t="s">
        <v>38</v>
      </c>
      <c r="D93" s="135">
        <v>70090014</v>
      </c>
      <c r="E93" s="140" t="s">
        <v>96</v>
      </c>
      <c r="F93" s="335" t="s">
        <v>86</v>
      </c>
      <c r="G93" s="152">
        <f>'Memorial de Cálculo'!J93</f>
        <v>2.68</v>
      </c>
      <c r="H93" s="134">
        <v>22.09</v>
      </c>
      <c r="I93" s="103">
        <f t="shared" si="6"/>
        <v>59.2</v>
      </c>
      <c r="J93" s="95"/>
    </row>
    <row r="94" spans="1:14" s="96" customFormat="1" ht="15">
      <c r="A94" s="394"/>
      <c r="B94" s="335" t="s">
        <v>135</v>
      </c>
      <c r="C94" s="335" t="s">
        <v>38</v>
      </c>
      <c r="D94" s="135" t="s">
        <v>6</v>
      </c>
      <c r="E94" s="140" t="s">
        <v>360</v>
      </c>
      <c r="F94" s="335" t="s">
        <v>58</v>
      </c>
      <c r="G94" s="152">
        <f>'Memorial de Cálculo'!J94</f>
        <v>0.25</v>
      </c>
      <c r="H94" s="134">
        <f>ROUND(10.35*1.1402,2)</f>
        <v>11.8</v>
      </c>
      <c r="I94" s="103">
        <f t="shared" si="6"/>
        <v>2.95</v>
      </c>
      <c r="J94" s="95"/>
      <c r="L94" s="94"/>
    </row>
    <row r="95" spans="1:14" s="96" customFormat="1" ht="15">
      <c r="A95" s="394"/>
      <c r="B95" s="335" t="s">
        <v>136</v>
      </c>
      <c r="C95" s="335" t="s">
        <v>38</v>
      </c>
      <c r="D95" s="137">
        <v>70100002</v>
      </c>
      <c r="E95" s="140" t="s">
        <v>71</v>
      </c>
      <c r="F95" s="335" t="s">
        <v>59</v>
      </c>
      <c r="G95" s="142">
        <v>1</v>
      </c>
      <c r="H95" s="134">
        <v>27.84</v>
      </c>
      <c r="I95" s="103">
        <f t="shared" si="6"/>
        <v>27.84</v>
      </c>
      <c r="J95" s="95"/>
      <c r="L95" s="94"/>
    </row>
    <row r="96" spans="1:14" s="96" customFormat="1" ht="30">
      <c r="A96" s="394"/>
      <c r="B96" s="335" t="s">
        <v>137</v>
      </c>
      <c r="C96" s="335" t="s">
        <v>38</v>
      </c>
      <c r="D96" s="137">
        <v>70100001</v>
      </c>
      <c r="E96" s="132" t="s">
        <v>70</v>
      </c>
      <c r="F96" s="139" t="s">
        <v>345</v>
      </c>
      <c r="G96" s="140">
        <v>0.76</v>
      </c>
      <c r="H96" s="134">
        <v>42.96</v>
      </c>
      <c r="I96" s="103">
        <f t="shared" si="6"/>
        <v>32.65</v>
      </c>
      <c r="J96" s="95"/>
      <c r="L96" s="94"/>
    </row>
    <row r="97" spans="2:14" s="94" customFormat="1" ht="20.100000000000001" customHeight="1">
      <c r="B97" s="316" t="s">
        <v>138</v>
      </c>
      <c r="C97" s="316" t="s">
        <v>117</v>
      </c>
      <c r="D97" s="317" t="s">
        <v>94</v>
      </c>
      <c r="E97" s="318" t="s">
        <v>361</v>
      </c>
      <c r="F97" s="319" t="s">
        <v>86</v>
      </c>
      <c r="G97" s="320">
        <f>'Memorial de Cálculo'!J99</f>
        <v>0.76</v>
      </c>
      <c r="H97" s="321"/>
      <c r="I97" s="321">
        <f>SUM(I99:I104)</f>
        <v>70.75</v>
      </c>
      <c r="J97" s="95"/>
    </row>
    <row r="98" spans="2:14" s="94" customFormat="1" ht="42.75">
      <c r="B98" s="529"/>
      <c r="C98" s="529"/>
      <c r="D98" s="529"/>
      <c r="E98" s="115" t="s">
        <v>359</v>
      </c>
      <c r="F98" s="529"/>
      <c r="G98" s="529"/>
      <c r="H98" s="529"/>
      <c r="I98" s="529"/>
      <c r="J98" s="95"/>
      <c r="K98" s="126"/>
      <c r="M98" s="126"/>
      <c r="N98" s="126"/>
    </row>
    <row r="99" spans="2:14" s="94" customFormat="1">
      <c r="B99" s="529"/>
      <c r="C99" s="330" t="s">
        <v>38</v>
      </c>
      <c r="D99" s="330">
        <v>70090071</v>
      </c>
      <c r="E99" s="124" t="s">
        <v>82</v>
      </c>
      <c r="F99" s="143">
        <v>0.90391177378487131</v>
      </c>
      <c r="G99" s="154">
        <v>0.68700000000000006</v>
      </c>
      <c r="H99" s="123">
        <v>92.8</v>
      </c>
      <c r="I99" s="250">
        <f t="shared" si="6"/>
        <v>63.75</v>
      </c>
      <c r="J99" s="95"/>
      <c r="K99" s="126"/>
      <c r="M99" s="126"/>
      <c r="N99" s="126"/>
    </row>
    <row r="100" spans="2:14" s="94" customFormat="1">
      <c r="B100" s="529"/>
      <c r="C100" s="330" t="s">
        <v>38</v>
      </c>
      <c r="D100" s="330">
        <v>70090072</v>
      </c>
      <c r="E100" s="124" t="s">
        <v>83</v>
      </c>
      <c r="F100" s="143">
        <v>2.7137027325621127E-3</v>
      </c>
      <c r="G100" s="154">
        <v>2E-3</v>
      </c>
      <c r="H100" s="123">
        <v>71.8</v>
      </c>
      <c r="I100" s="250">
        <f t="shared" si="6"/>
        <v>0.14000000000000001</v>
      </c>
      <c r="J100" s="95"/>
      <c r="K100" s="114"/>
      <c r="M100" s="114"/>
      <c r="N100" s="114"/>
    </row>
    <row r="101" spans="2:14" s="94" customFormat="1">
      <c r="B101" s="529"/>
      <c r="C101" s="330" t="s">
        <v>38</v>
      </c>
      <c r="D101" s="330">
        <v>70090073</v>
      </c>
      <c r="E101" s="124" t="s">
        <v>84</v>
      </c>
      <c r="F101" s="143">
        <v>4.5285787109943049E-2</v>
      </c>
      <c r="G101" s="154">
        <v>3.4000000000000002E-2</v>
      </c>
      <c r="H101" s="123">
        <v>50.24</v>
      </c>
      <c r="I101" s="250">
        <f t="shared" si="6"/>
        <v>1.71</v>
      </c>
      <c r="J101" s="95"/>
      <c r="K101" s="114"/>
      <c r="M101" s="114"/>
      <c r="N101" s="114"/>
    </row>
    <row r="102" spans="2:14" s="94" customFormat="1">
      <c r="B102" s="529"/>
      <c r="C102" s="330" t="s">
        <v>38</v>
      </c>
      <c r="D102" s="330">
        <v>70120015</v>
      </c>
      <c r="E102" s="124" t="s">
        <v>89</v>
      </c>
      <c r="F102" s="143">
        <v>1.60295787908745E-2</v>
      </c>
      <c r="G102" s="154">
        <v>1.2E-2</v>
      </c>
      <c r="H102" s="123">
        <v>141.5</v>
      </c>
      <c r="I102" s="250">
        <f t="shared" si="6"/>
        <v>1.7</v>
      </c>
      <c r="J102" s="95"/>
      <c r="K102" s="114"/>
      <c r="M102" s="114"/>
      <c r="N102" s="114"/>
    </row>
    <row r="103" spans="2:14" s="94" customFormat="1">
      <c r="B103" s="529"/>
      <c r="C103" s="330" t="s">
        <v>38</v>
      </c>
      <c r="D103" s="330">
        <v>70090069</v>
      </c>
      <c r="E103" s="124" t="s">
        <v>85</v>
      </c>
      <c r="F103" s="143">
        <v>1.60295787908745E-2</v>
      </c>
      <c r="G103" s="154">
        <v>1.2E-2</v>
      </c>
      <c r="H103" s="123">
        <v>126.75</v>
      </c>
      <c r="I103" s="250">
        <f t="shared" si="6"/>
        <v>1.52</v>
      </c>
      <c r="J103" s="95"/>
      <c r="K103" s="126"/>
      <c r="M103" s="126"/>
      <c r="N103" s="126"/>
    </row>
    <row r="104" spans="2:14" s="94" customFormat="1">
      <c r="B104" s="529"/>
      <c r="C104" s="330" t="s">
        <v>38</v>
      </c>
      <c r="D104" s="330">
        <v>70120011</v>
      </c>
      <c r="E104" s="124" t="s">
        <v>88</v>
      </c>
      <c r="F104" s="143">
        <v>1.60295787908745E-2</v>
      </c>
      <c r="G104" s="154">
        <v>1.2E-2</v>
      </c>
      <c r="H104" s="123">
        <v>160.54</v>
      </c>
      <c r="I104" s="250">
        <f t="shared" si="6"/>
        <v>1.93</v>
      </c>
      <c r="J104" s="95"/>
      <c r="K104" s="126"/>
      <c r="M104" s="126"/>
      <c r="N104" s="126"/>
    </row>
    <row r="105" spans="2:14" s="96" customFormat="1" ht="30">
      <c r="B105" s="335" t="s">
        <v>139</v>
      </c>
      <c r="C105" s="335" t="s">
        <v>38</v>
      </c>
      <c r="D105" s="335">
        <v>70030026</v>
      </c>
      <c r="E105" s="132" t="s">
        <v>181</v>
      </c>
      <c r="F105" s="335" t="s">
        <v>99</v>
      </c>
      <c r="G105" s="133">
        <f>'Memorial de Cálculo'!J107</f>
        <v>0.71</v>
      </c>
      <c r="H105" s="133">
        <v>25.41</v>
      </c>
      <c r="I105" s="103">
        <f t="shared" ref="I105:I113" si="7">ROUND(H105*G105,2)</f>
        <v>18.04</v>
      </c>
      <c r="J105" s="95"/>
      <c r="L105" s="94"/>
    </row>
    <row r="106" spans="2:14" s="94" customFormat="1" ht="15">
      <c r="B106" s="335" t="s">
        <v>140</v>
      </c>
      <c r="C106" s="335" t="s">
        <v>38</v>
      </c>
      <c r="D106" s="335">
        <v>70090090</v>
      </c>
      <c r="E106" s="140" t="s">
        <v>97</v>
      </c>
      <c r="F106" s="335" t="s">
        <v>86</v>
      </c>
      <c r="G106" s="152">
        <f>'Memorial de Cálculo'!J108</f>
        <v>2.68</v>
      </c>
      <c r="H106" s="133">
        <v>11.62</v>
      </c>
      <c r="I106" s="103">
        <f t="shared" si="7"/>
        <v>31.14</v>
      </c>
      <c r="J106" s="95"/>
      <c r="K106" s="126"/>
      <c r="M106" s="126"/>
      <c r="N106" s="126"/>
    </row>
    <row r="107" spans="2:14" s="94" customFormat="1" ht="15">
      <c r="B107" s="335" t="s">
        <v>141</v>
      </c>
      <c r="C107" s="335" t="s">
        <v>38</v>
      </c>
      <c r="D107" s="335">
        <v>70090092</v>
      </c>
      <c r="E107" s="140" t="s">
        <v>98</v>
      </c>
      <c r="F107" s="335" t="s">
        <v>99</v>
      </c>
      <c r="G107" s="152">
        <f>'Memorial de Cálculo'!J109</f>
        <v>0.54</v>
      </c>
      <c r="H107" s="133">
        <v>1001.46</v>
      </c>
      <c r="I107" s="103">
        <f t="shared" si="7"/>
        <v>540.79</v>
      </c>
      <c r="J107" s="95"/>
      <c r="K107" s="126"/>
      <c r="M107" s="126"/>
      <c r="N107" s="126"/>
    </row>
    <row r="108" spans="2:14" s="94" customFormat="1" ht="15">
      <c r="B108" s="335" t="s">
        <v>142</v>
      </c>
      <c r="C108" s="335" t="s">
        <v>38</v>
      </c>
      <c r="D108" s="335">
        <v>70090093</v>
      </c>
      <c r="E108" s="140" t="s">
        <v>100</v>
      </c>
      <c r="F108" s="335" t="s">
        <v>86</v>
      </c>
      <c r="G108" s="152">
        <f>'Memorial de Cálculo'!J110</f>
        <v>2.68</v>
      </c>
      <c r="H108" s="133">
        <v>18.38</v>
      </c>
      <c r="I108" s="103">
        <f t="shared" si="7"/>
        <v>49.26</v>
      </c>
      <c r="J108" s="95"/>
      <c r="K108" s="126"/>
      <c r="M108" s="126"/>
      <c r="N108" s="126"/>
    </row>
    <row r="109" spans="2:14" s="94" customFormat="1" ht="15">
      <c r="B109" s="335" t="s">
        <v>143</v>
      </c>
      <c r="C109" s="335" t="s">
        <v>38</v>
      </c>
      <c r="D109" s="335">
        <v>70090095</v>
      </c>
      <c r="E109" s="140" t="s">
        <v>101</v>
      </c>
      <c r="F109" s="335" t="s">
        <v>99</v>
      </c>
      <c r="G109" s="152">
        <f>'Memorial de Cálculo'!J111</f>
        <v>0.13</v>
      </c>
      <c r="H109" s="133">
        <v>2044.97</v>
      </c>
      <c r="I109" s="103">
        <f t="shared" si="7"/>
        <v>265.85000000000002</v>
      </c>
      <c r="J109" s="95"/>
      <c r="K109" s="126"/>
      <c r="M109" s="126"/>
      <c r="N109" s="126"/>
    </row>
    <row r="110" spans="2:14" s="94" customFormat="1" ht="30">
      <c r="B110" s="335" t="s">
        <v>145</v>
      </c>
      <c r="C110" s="172" t="s">
        <v>38</v>
      </c>
      <c r="D110" s="172" t="s">
        <v>363</v>
      </c>
      <c r="E110" s="127" t="s">
        <v>364</v>
      </c>
      <c r="F110" s="139" t="s">
        <v>345</v>
      </c>
      <c r="G110" s="133">
        <v>1</v>
      </c>
      <c r="H110" s="134">
        <f>ROUND(24.45*1.1402,2)</f>
        <v>27.88</v>
      </c>
      <c r="I110" s="103">
        <f t="shared" si="7"/>
        <v>27.88</v>
      </c>
      <c r="J110" s="95"/>
      <c r="K110" s="114"/>
      <c r="M110" s="114"/>
      <c r="N110" s="114"/>
    </row>
    <row r="111" spans="2:14" s="94" customFormat="1" ht="30">
      <c r="B111" s="335" t="s">
        <v>146</v>
      </c>
      <c r="C111" s="172" t="s">
        <v>38</v>
      </c>
      <c r="D111" s="335" t="s">
        <v>365</v>
      </c>
      <c r="E111" s="127" t="s">
        <v>367</v>
      </c>
      <c r="F111" s="139" t="s">
        <v>345</v>
      </c>
      <c r="G111" s="133">
        <f>'Memorial de Cálculo'!J112</f>
        <v>1</v>
      </c>
      <c r="H111" s="134">
        <f>ROUND(97.43*1.1402,2)</f>
        <v>111.09</v>
      </c>
      <c r="I111" s="103">
        <f t="shared" si="7"/>
        <v>111.09</v>
      </c>
      <c r="J111" s="95"/>
      <c r="K111" s="114"/>
      <c r="M111" s="114"/>
      <c r="N111" s="114"/>
    </row>
    <row r="112" spans="2:14" s="94" customFormat="1" ht="15">
      <c r="B112" s="335" t="s">
        <v>147</v>
      </c>
      <c r="C112" s="172" t="s">
        <v>38</v>
      </c>
      <c r="D112" s="335" t="s">
        <v>8</v>
      </c>
      <c r="E112" s="127" t="s">
        <v>362</v>
      </c>
      <c r="F112" s="335" t="s">
        <v>59</v>
      </c>
      <c r="G112" s="133">
        <v>0.5</v>
      </c>
      <c r="H112" s="134">
        <f>ROUND(99.01*1.1402,2)</f>
        <v>112.89</v>
      </c>
      <c r="I112" s="103">
        <f t="shared" si="7"/>
        <v>56.45</v>
      </c>
      <c r="J112" s="95"/>
      <c r="K112" s="114"/>
      <c r="M112" s="114"/>
      <c r="N112" s="114"/>
    </row>
    <row r="113" spans="1:14" s="96" customFormat="1" ht="15" customHeight="1">
      <c r="A113" s="394"/>
      <c r="B113" s="335" t="s">
        <v>182</v>
      </c>
      <c r="C113" s="335" t="s">
        <v>38</v>
      </c>
      <c r="D113" s="335">
        <v>70020004</v>
      </c>
      <c r="E113" s="140" t="s">
        <v>116</v>
      </c>
      <c r="F113" s="333" t="s">
        <v>59</v>
      </c>
      <c r="G113" s="133">
        <v>13.1</v>
      </c>
      <c r="H113" s="134">
        <v>3.16</v>
      </c>
      <c r="I113" s="103">
        <f t="shared" si="7"/>
        <v>41.4</v>
      </c>
      <c r="J113" s="95"/>
      <c r="L113" s="94"/>
    </row>
    <row r="114" spans="1:14" s="96" customFormat="1" ht="20.100000000000001" customHeight="1">
      <c r="A114" s="394"/>
      <c r="B114" s="532" t="s">
        <v>144</v>
      </c>
      <c r="C114" s="532"/>
      <c r="D114" s="532"/>
      <c r="E114" s="532"/>
      <c r="F114" s="532"/>
      <c r="G114" s="532"/>
      <c r="H114" s="149"/>
      <c r="I114" s="332">
        <f>ROUND(SUM(I105:I113,I93:I97,I84:I85),2)</f>
        <v>1449.91</v>
      </c>
      <c r="J114" s="95"/>
      <c r="L114" s="94"/>
    </row>
    <row r="115" spans="1:14" s="96" customFormat="1" ht="15">
      <c r="A115" s="394"/>
      <c r="B115" s="333"/>
      <c r="C115" s="533" t="s">
        <v>60</v>
      </c>
      <c r="D115" s="533"/>
      <c r="E115" s="533"/>
      <c r="F115" s="533"/>
      <c r="G115" s="533"/>
      <c r="H115" s="533"/>
      <c r="I115" s="533"/>
      <c r="J115" s="95"/>
      <c r="L115" s="94"/>
    </row>
    <row r="116" spans="1:14" s="112" customFormat="1" ht="30">
      <c r="A116" s="395" t="s">
        <v>2</v>
      </c>
      <c r="B116" s="98">
        <v>5</v>
      </c>
      <c r="C116" s="98"/>
      <c r="D116" s="98" t="s">
        <v>61</v>
      </c>
      <c r="E116" s="99" t="s">
        <v>370</v>
      </c>
      <c r="F116" s="131" t="s">
        <v>345</v>
      </c>
      <c r="G116" s="98" t="s">
        <v>346</v>
      </c>
      <c r="H116" s="131" t="s">
        <v>347</v>
      </c>
      <c r="I116" s="100" t="s">
        <v>348</v>
      </c>
      <c r="J116" s="111"/>
      <c r="L116" s="94"/>
    </row>
    <row r="117" spans="1:14" s="94" customFormat="1" ht="15">
      <c r="A117" s="392"/>
      <c r="B117" s="330"/>
      <c r="C117" s="330"/>
      <c r="D117" s="113"/>
      <c r="E117" s="132" t="s">
        <v>186</v>
      </c>
      <c r="F117" s="331"/>
      <c r="G117" s="109"/>
      <c r="H117" s="123"/>
      <c r="I117" s="123"/>
      <c r="J117" s="95"/>
      <c r="K117" s="114"/>
      <c r="M117" s="114"/>
      <c r="N117" s="114"/>
    </row>
    <row r="118" spans="1:14" s="94" customFormat="1" ht="15">
      <c r="A118" s="392"/>
      <c r="B118" s="335" t="s">
        <v>149</v>
      </c>
      <c r="C118" s="335" t="s">
        <v>38</v>
      </c>
      <c r="D118" s="136">
        <v>70190008</v>
      </c>
      <c r="E118" s="140" t="s">
        <v>357</v>
      </c>
      <c r="F118" s="335" t="s">
        <v>59</v>
      </c>
      <c r="G118" s="152">
        <f>'Memorial de Cálculo'!J119</f>
        <v>19.100000000000001</v>
      </c>
      <c r="H118" s="140">
        <v>7.69</v>
      </c>
      <c r="I118" s="103">
        <f t="shared" ref="I118" si="8">ROUND(H118*G118,2)</f>
        <v>146.88</v>
      </c>
      <c r="J118" s="95"/>
    </row>
    <row r="119" spans="1:14" s="94" customFormat="1" ht="30">
      <c r="A119" s="392"/>
      <c r="B119" s="316" t="s">
        <v>150</v>
      </c>
      <c r="C119" s="316" t="s">
        <v>117</v>
      </c>
      <c r="D119" s="317" t="s">
        <v>93</v>
      </c>
      <c r="E119" s="318" t="s">
        <v>358</v>
      </c>
      <c r="F119" s="319" t="s">
        <v>86</v>
      </c>
      <c r="G119" s="320">
        <f>'Memorial de Cálculo'!J121</f>
        <v>0.76</v>
      </c>
      <c r="H119" s="321"/>
      <c r="I119" s="321">
        <f>ROUND(SUM(I121:I126),2)</f>
        <v>13.88</v>
      </c>
      <c r="J119" s="95"/>
    </row>
    <row r="120" spans="1:14" s="94" customFormat="1" ht="42.75">
      <c r="A120" s="392"/>
      <c r="B120" s="529"/>
      <c r="C120" s="529"/>
      <c r="D120" s="529"/>
      <c r="E120" s="115" t="s">
        <v>359</v>
      </c>
      <c r="F120" s="330"/>
      <c r="G120" s="146"/>
      <c r="H120" s="124"/>
      <c r="I120" s="124"/>
      <c r="J120" s="95"/>
    </row>
    <row r="121" spans="1:14" s="94" customFormat="1">
      <c r="A121" s="392"/>
      <c r="B121" s="529"/>
      <c r="C121" s="330" t="s">
        <v>38</v>
      </c>
      <c r="D121" s="119">
        <v>70090016</v>
      </c>
      <c r="E121" s="124" t="s">
        <v>73</v>
      </c>
      <c r="F121" s="143">
        <v>0.90391177378487131</v>
      </c>
      <c r="G121" s="153">
        <v>0.68700000000000006</v>
      </c>
      <c r="H121" s="123">
        <v>17.72</v>
      </c>
      <c r="I121" s="268">
        <f t="shared" ref="I121:I147" si="9">ROUND(H121*G121,2)</f>
        <v>12.17</v>
      </c>
      <c r="J121" s="95"/>
    </row>
    <row r="122" spans="1:14" s="94" customFormat="1">
      <c r="A122" s="392"/>
      <c r="B122" s="529"/>
      <c r="C122" s="330" t="s">
        <v>38</v>
      </c>
      <c r="D122" s="119">
        <v>70090017</v>
      </c>
      <c r="E122" s="124" t="s">
        <v>74</v>
      </c>
      <c r="F122" s="143">
        <v>2.7137027325621127E-3</v>
      </c>
      <c r="G122" s="153">
        <v>2E-3</v>
      </c>
      <c r="H122" s="123">
        <v>24.52</v>
      </c>
      <c r="I122" s="268">
        <f t="shared" si="9"/>
        <v>0.05</v>
      </c>
      <c r="J122" s="95"/>
    </row>
    <row r="123" spans="1:14" s="94" customFormat="1">
      <c r="A123" s="392"/>
      <c r="B123" s="529"/>
      <c r="C123" s="330" t="s">
        <v>38</v>
      </c>
      <c r="D123" s="119">
        <v>70090018</v>
      </c>
      <c r="E123" s="124" t="s">
        <v>75</v>
      </c>
      <c r="F123" s="143">
        <v>4.5285787109943049E-2</v>
      </c>
      <c r="G123" s="153">
        <v>3.4000000000000002E-2</v>
      </c>
      <c r="H123" s="123">
        <v>24.18</v>
      </c>
      <c r="I123" s="268">
        <f t="shared" si="9"/>
        <v>0.82</v>
      </c>
      <c r="J123" s="95"/>
    </row>
    <row r="124" spans="1:14" s="94" customFormat="1">
      <c r="A124" s="392"/>
      <c r="B124" s="529"/>
      <c r="C124" s="330" t="s">
        <v>38</v>
      </c>
      <c r="D124" s="119">
        <v>70090022</v>
      </c>
      <c r="E124" s="124" t="s">
        <v>76</v>
      </c>
      <c r="F124" s="143">
        <v>1.60295787908745E-2</v>
      </c>
      <c r="G124" s="153">
        <v>1.2E-2</v>
      </c>
      <c r="H124" s="123">
        <v>24.18</v>
      </c>
      <c r="I124" s="268">
        <f t="shared" si="9"/>
        <v>0.28999999999999998</v>
      </c>
      <c r="J124" s="95"/>
    </row>
    <row r="125" spans="1:14" s="94" customFormat="1">
      <c r="A125" s="392"/>
      <c r="B125" s="529"/>
      <c r="C125" s="330" t="s">
        <v>38</v>
      </c>
      <c r="D125" s="119">
        <v>70090023</v>
      </c>
      <c r="E125" s="124" t="s">
        <v>77</v>
      </c>
      <c r="F125" s="143">
        <v>1.60295787908745E-2</v>
      </c>
      <c r="G125" s="153">
        <v>1.2E-2</v>
      </c>
      <c r="H125" s="123">
        <v>24.18</v>
      </c>
      <c r="I125" s="268">
        <f t="shared" si="9"/>
        <v>0.28999999999999998</v>
      </c>
      <c r="J125" s="95"/>
    </row>
    <row r="126" spans="1:14" s="94" customFormat="1">
      <c r="A126" s="392"/>
      <c r="B126" s="529"/>
      <c r="C126" s="330" t="s">
        <v>38</v>
      </c>
      <c r="D126" s="119">
        <v>70090021</v>
      </c>
      <c r="E126" s="124" t="s">
        <v>79</v>
      </c>
      <c r="F126" s="143">
        <v>1.60295787908745E-2</v>
      </c>
      <c r="G126" s="153">
        <v>1.2E-2</v>
      </c>
      <c r="H126" s="123">
        <v>21.81</v>
      </c>
      <c r="I126" s="268">
        <f t="shared" si="9"/>
        <v>0.26</v>
      </c>
      <c r="J126" s="95"/>
    </row>
    <row r="127" spans="1:14" s="94" customFormat="1" ht="15">
      <c r="A127" s="392"/>
      <c r="B127" s="335" t="s">
        <v>151</v>
      </c>
      <c r="C127" s="335" t="s">
        <v>38</v>
      </c>
      <c r="D127" s="135">
        <v>70090014</v>
      </c>
      <c r="E127" s="140" t="s">
        <v>96</v>
      </c>
      <c r="F127" s="335" t="s">
        <v>86</v>
      </c>
      <c r="G127" s="152">
        <f>'Memorial de Cálculo'!J128</f>
        <v>4.41</v>
      </c>
      <c r="H127" s="134">
        <v>22.09</v>
      </c>
      <c r="I127" s="269">
        <f t="shared" si="9"/>
        <v>97.42</v>
      </c>
      <c r="J127" s="95"/>
    </row>
    <row r="128" spans="1:14" s="96" customFormat="1" ht="15">
      <c r="A128" s="394"/>
      <c r="B128" s="335" t="s">
        <v>154</v>
      </c>
      <c r="C128" s="335" t="s">
        <v>38</v>
      </c>
      <c r="D128" s="135" t="s">
        <v>6</v>
      </c>
      <c r="E128" s="140" t="s">
        <v>360</v>
      </c>
      <c r="F128" s="335" t="s">
        <v>58</v>
      </c>
      <c r="G128" s="152">
        <f>'Memorial de Cálculo'!J129</f>
        <v>0.25</v>
      </c>
      <c r="H128" s="134">
        <f>ROUND(10.35*1.1402,2)</f>
        <v>11.8</v>
      </c>
      <c r="I128" s="269">
        <f t="shared" si="9"/>
        <v>2.95</v>
      </c>
      <c r="J128" s="95"/>
      <c r="L128" s="94"/>
    </row>
    <row r="129" spans="2:14" s="96" customFormat="1" ht="15">
      <c r="B129" s="335" t="s">
        <v>120</v>
      </c>
      <c r="C129" s="335" t="s">
        <v>38</v>
      </c>
      <c r="D129" s="137">
        <v>70100002</v>
      </c>
      <c r="E129" s="140" t="s">
        <v>71</v>
      </c>
      <c r="F129" s="335" t="s">
        <v>59</v>
      </c>
      <c r="G129" s="142">
        <f>'Memorial de Cálculo'!J131</f>
        <v>7.9</v>
      </c>
      <c r="H129" s="134">
        <v>27.84</v>
      </c>
      <c r="I129" s="269">
        <f t="shared" si="9"/>
        <v>219.94</v>
      </c>
      <c r="J129" s="95"/>
      <c r="L129" s="94"/>
    </row>
    <row r="130" spans="2:14" s="96" customFormat="1" ht="30">
      <c r="B130" s="335" t="s">
        <v>155</v>
      </c>
      <c r="C130" s="335" t="s">
        <v>38</v>
      </c>
      <c r="D130" s="137">
        <v>70100001</v>
      </c>
      <c r="E130" s="132" t="s">
        <v>70</v>
      </c>
      <c r="F130" s="139" t="s">
        <v>345</v>
      </c>
      <c r="G130" s="152">
        <v>1</v>
      </c>
      <c r="H130" s="134">
        <v>42.96</v>
      </c>
      <c r="I130" s="269">
        <f t="shared" si="9"/>
        <v>42.96</v>
      </c>
      <c r="J130" s="95"/>
      <c r="L130" s="94"/>
    </row>
    <row r="131" spans="2:14" s="94" customFormat="1" ht="19.5" customHeight="1">
      <c r="B131" s="316" t="s">
        <v>156</v>
      </c>
      <c r="C131" s="316" t="s">
        <v>117</v>
      </c>
      <c r="D131" s="317" t="s">
        <v>94</v>
      </c>
      <c r="E131" s="318" t="s">
        <v>361</v>
      </c>
      <c r="F131" s="319" t="s">
        <v>86</v>
      </c>
      <c r="G131" s="320">
        <f>'Memorial de Cálculo'!J134</f>
        <v>0.76</v>
      </c>
      <c r="H131" s="321"/>
      <c r="I131" s="321">
        <f>ROUND(SUM(I133:I138),2)</f>
        <v>70.75</v>
      </c>
      <c r="J131" s="95"/>
    </row>
    <row r="132" spans="2:14" s="94" customFormat="1" ht="42.75">
      <c r="B132" s="529"/>
      <c r="C132" s="529"/>
      <c r="D132" s="529"/>
      <c r="E132" s="115" t="s">
        <v>359</v>
      </c>
      <c r="F132" s="529"/>
      <c r="G132" s="529"/>
      <c r="H132" s="529"/>
      <c r="I132" s="529"/>
      <c r="J132" s="95"/>
      <c r="K132" s="126"/>
      <c r="M132" s="126"/>
      <c r="N132" s="126"/>
    </row>
    <row r="133" spans="2:14" s="94" customFormat="1">
      <c r="B133" s="529"/>
      <c r="C133" s="330" t="s">
        <v>38</v>
      </c>
      <c r="D133" s="330">
        <v>70090071</v>
      </c>
      <c r="E133" s="124" t="s">
        <v>82</v>
      </c>
      <c r="F133" s="143">
        <v>0.90391177378487131</v>
      </c>
      <c r="G133" s="153">
        <v>0.68700000000000006</v>
      </c>
      <c r="H133" s="123">
        <v>92.8</v>
      </c>
      <c r="I133" s="250">
        <f t="shared" si="9"/>
        <v>63.75</v>
      </c>
      <c r="J133" s="95"/>
      <c r="K133" s="126"/>
      <c r="M133" s="126"/>
      <c r="N133" s="126"/>
    </row>
    <row r="134" spans="2:14" s="94" customFormat="1">
      <c r="B134" s="529"/>
      <c r="C134" s="330" t="s">
        <v>38</v>
      </c>
      <c r="D134" s="330">
        <v>70090072</v>
      </c>
      <c r="E134" s="124" t="s">
        <v>83</v>
      </c>
      <c r="F134" s="143">
        <v>2.7137027325621127E-3</v>
      </c>
      <c r="G134" s="153">
        <v>2E-3</v>
      </c>
      <c r="H134" s="123">
        <v>71.8</v>
      </c>
      <c r="I134" s="250">
        <f t="shared" si="9"/>
        <v>0.14000000000000001</v>
      </c>
      <c r="J134" s="95"/>
      <c r="K134" s="114"/>
      <c r="M134" s="114"/>
      <c r="N134" s="114"/>
    </row>
    <row r="135" spans="2:14" s="94" customFormat="1">
      <c r="B135" s="529"/>
      <c r="C135" s="330" t="s">
        <v>38</v>
      </c>
      <c r="D135" s="330">
        <v>70090073</v>
      </c>
      <c r="E135" s="124" t="s">
        <v>84</v>
      </c>
      <c r="F135" s="143">
        <v>4.5285787109943049E-2</v>
      </c>
      <c r="G135" s="153">
        <v>3.4000000000000002E-2</v>
      </c>
      <c r="H135" s="123">
        <v>50.24</v>
      </c>
      <c r="I135" s="250">
        <f t="shared" si="9"/>
        <v>1.71</v>
      </c>
      <c r="J135" s="95"/>
      <c r="K135" s="114"/>
      <c r="M135" s="114"/>
      <c r="N135" s="114"/>
    </row>
    <row r="136" spans="2:14" s="94" customFormat="1">
      <c r="B136" s="529"/>
      <c r="C136" s="330" t="s">
        <v>38</v>
      </c>
      <c r="D136" s="330">
        <v>70120015</v>
      </c>
      <c r="E136" s="124" t="s">
        <v>89</v>
      </c>
      <c r="F136" s="143">
        <v>1.60295787908745E-2</v>
      </c>
      <c r="G136" s="153">
        <v>1.2E-2</v>
      </c>
      <c r="H136" s="123">
        <v>141.5</v>
      </c>
      <c r="I136" s="250">
        <f t="shared" si="9"/>
        <v>1.7</v>
      </c>
      <c r="J136" s="95"/>
      <c r="K136" s="114"/>
      <c r="M136" s="114"/>
      <c r="N136" s="114"/>
    </row>
    <row r="137" spans="2:14" s="94" customFormat="1">
      <c r="B137" s="529"/>
      <c r="C137" s="330" t="s">
        <v>38</v>
      </c>
      <c r="D137" s="330">
        <v>70090069</v>
      </c>
      <c r="E137" s="124" t="s">
        <v>85</v>
      </c>
      <c r="F137" s="143">
        <v>1.60295787908745E-2</v>
      </c>
      <c r="G137" s="153">
        <v>1.2E-2</v>
      </c>
      <c r="H137" s="123">
        <v>126.75</v>
      </c>
      <c r="I137" s="250">
        <f t="shared" si="9"/>
        <v>1.52</v>
      </c>
      <c r="J137" s="95"/>
      <c r="K137" s="126"/>
      <c r="M137" s="126"/>
      <c r="N137" s="126"/>
    </row>
    <row r="138" spans="2:14" s="94" customFormat="1">
      <c r="B138" s="529"/>
      <c r="C138" s="330" t="s">
        <v>38</v>
      </c>
      <c r="D138" s="330">
        <v>70120011</v>
      </c>
      <c r="E138" s="124" t="s">
        <v>88</v>
      </c>
      <c r="F138" s="143">
        <v>1.60295787908745E-2</v>
      </c>
      <c r="G138" s="153">
        <v>1.2E-2</v>
      </c>
      <c r="H138" s="123">
        <v>160.54</v>
      </c>
      <c r="I138" s="250">
        <f t="shared" si="9"/>
        <v>1.93</v>
      </c>
      <c r="J138" s="95"/>
      <c r="K138" s="126"/>
      <c r="M138" s="126"/>
      <c r="N138" s="126"/>
    </row>
    <row r="139" spans="2:14" s="96" customFormat="1" ht="30">
      <c r="B139" s="335" t="s">
        <v>157</v>
      </c>
      <c r="C139" s="335" t="s">
        <v>38</v>
      </c>
      <c r="D139" s="335">
        <v>70030026</v>
      </c>
      <c r="E139" s="132" t="s">
        <v>181</v>
      </c>
      <c r="F139" s="335" t="s">
        <v>99</v>
      </c>
      <c r="G139" s="133">
        <f>'Memorial de Cálculo'!J142</f>
        <v>1.4</v>
      </c>
      <c r="H139" s="133">
        <v>25.41</v>
      </c>
      <c r="I139" s="103">
        <f t="shared" si="9"/>
        <v>35.57</v>
      </c>
      <c r="J139" s="95"/>
      <c r="L139" s="94"/>
    </row>
    <row r="140" spans="2:14" s="94" customFormat="1" ht="15">
      <c r="B140" s="335" t="s">
        <v>158</v>
      </c>
      <c r="C140" s="335" t="s">
        <v>38</v>
      </c>
      <c r="D140" s="335">
        <v>70090090</v>
      </c>
      <c r="E140" s="140" t="s">
        <v>97</v>
      </c>
      <c r="F140" s="335" t="s">
        <v>86</v>
      </c>
      <c r="G140" s="152">
        <f>G127</f>
        <v>4.41</v>
      </c>
      <c r="H140" s="133">
        <v>11.62</v>
      </c>
      <c r="I140" s="103">
        <f t="shared" si="9"/>
        <v>51.24</v>
      </c>
      <c r="J140" s="95"/>
      <c r="K140" s="126"/>
      <c r="M140" s="126"/>
      <c r="N140" s="126"/>
    </row>
    <row r="141" spans="2:14" s="94" customFormat="1" ht="20.100000000000001" customHeight="1">
      <c r="B141" s="335" t="s">
        <v>162</v>
      </c>
      <c r="C141" s="335" t="s">
        <v>38</v>
      </c>
      <c r="D141" s="335">
        <v>70090092</v>
      </c>
      <c r="E141" s="140" t="s">
        <v>98</v>
      </c>
      <c r="F141" s="335" t="s">
        <v>99</v>
      </c>
      <c r="G141" s="152">
        <f>'Memorial de Cálculo'!J144</f>
        <v>0.88</v>
      </c>
      <c r="H141" s="133">
        <v>1001.46</v>
      </c>
      <c r="I141" s="103">
        <f t="shared" si="9"/>
        <v>881.28</v>
      </c>
      <c r="J141" s="95"/>
      <c r="K141" s="126"/>
      <c r="M141" s="126"/>
      <c r="N141" s="126"/>
    </row>
    <row r="142" spans="2:14" s="94" customFormat="1" ht="15">
      <c r="B142" s="335" t="s">
        <v>163</v>
      </c>
      <c r="C142" s="335" t="s">
        <v>38</v>
      </c>
      <c r="D142" s="335">
        <v>70090093</v>
      </c>
      <c r="E142" s="140" t="s">
        <v>100</v>
      </c>
      <c r="F142" s="335" t="s">
        <v>86</v>
      </c>
      <c r="G142" s="152">
        <f>'Memorial de Cálculo'!J145</f>
        <v>4.41</v>
      </c>
      <c r="H142" s="133">
        <v>18.38</v>
      </c>
      <c r="I142" s="103">
        <f t="shared" si="9"/>
        <v>81.06</v>
      </c>
      <c r="J142" s="95"/>
      <c r="K142" s="126"/>
      <c r="M142" s="126"/>
      <c r="N142" s="126"/>
    </row>
    <row r="143" spans="2:14" s="94" customFormat="1" ht="15">
      <c r="B143" s="335" t="s">
        <v>164</v>
      </c>
      <c r="C143" s="335" t="s">
        <v>38</v>
      </c>
      <c r="D143" s="335">
        <v>70090095</v>
      </c>
      <c r="E143" s="140" t="s">
        <v>101</v>
      </c>
      <c r="F143" s="335" t="s">
        <v>99</v>
      </c>
      <c r="G143" s="152">
        <f>'Memorial de Cálculo'!J146</f>
        <v>0.22</v>
      </c>
      <c r="H143" s="133">
        <v>2044.97</v>
      </c>
      <c r="I143" s="103">
        <f t="shared" si="9"/>
        <v>449.89</v>
      </c>
      <c r="J143" s="95"/>
      <c r="K143" s="126"/>
      <c r="M143" s="126"/>
      <c r="N143" s="126"/>
    </row>
    <row r="144" spans="2:14" s="94" customFormat="1" ht="30">
      <c r="B144" s="335" t="s">
        <v>165</v>
      </c>
      <c r="C144" s="172" t="s">
        <v>38</v>
      </c>
      <c r="D144" s="172" t="s">
        <v>363</v>
      </c>
      <c r="E144" s="127" t="s">
        <v>364</v>
      </c>
      <c r="F144" s="139" t="s">
        <v>345</v>
      </c>
      <c r="G144" s="152">
        <f>'Memorial de Cálculo'!J147</f>
        <v>1</v>
      </c>
      <c r="H144" s="134">
        <f>ROUND(24.45*1.1402,2)</f>
        <v>27.88</v>
      </c>
      <c r="I144" s="103">
        <f t="shared" si="9"/>
        <v>27.88</v>
      </c>
      <c r="J144" s="95"/>
      <c r="K144" s="114"/>
      <c r="M144" s="114"/>
      <c r="N144" s="114"/>
    </row>
    <row r="145" spans="1:14" s="94" customFormat="1" ht="30">
      <c r="A145" s="392"/>
      <c r="B145" s="335" t="s">
        <v>166</v>
      </c>
      <c r="C145" s="172" t="s">
        <v>38</v>
      </c>
      <c r="D145" s="335" t="s">
        <v>365</v>
      </c>
      <c r="E145" s="127" t="s">
        <v>367</v>
      </c>
      <c r="F145" s="139" t="s">
        <v>345</v>
      </c>
      <c r="G145" s="152">
        <f>'Memorial de Cálculo'!J148</f>
        <v>1</v>
      </c>
      <c r="H145" s="134">
        <f>ROUND(97.43*1.1402,2)</f>
        <v>111.09</v>
      </c>
      <c r="I145" s="103">
        <f t="shared" si="9"/>
        <v>111.09</v>
      </c>
      <c r="J145" s="95"/>
      <c r="K145" s="114"/>
      <c r="M145" s="114"/>
      <c r="N145" s="114"/>
    </row>
    <row r="146" spans="1:14" s="94" customFormat="1" ht="15">
      <c r="A146" s="392"/>
      <c r="B146" s="335" t="s">
        <v>167</v>
      </c>
      <c r="C146" s="172" t="s">
        <v>38</v>
      </c>
      <c r="D146" s="335" t="s">
        <v>8</v>
      </c>
      <c r="E146" s="127" t="s">
        <v>362</v>
      </c>
      <c r="F146" s="335" t="s">
        <v>59</v>
      </c>
      <c r="G146" s="152">
        <f>'Memorial de Cálculo'!J149</f>
        <v>0.5</v>
      </c>
      <c r="H146" s="134">
        <f>ROUND(99.01*1.1402,2)</f>
        <v>112.89</v>
      </c>
      <c r="I146" s="103">
        <f t="shared" si="9"/>
        <v>56.45</v>
      </c>
      <c r="J146" s="95"/>
      <c r="K146" s="114"/>
      <c r="M146" s="114"/>
      <c r="N146" s="114"/>
    </row>
    <row r="147" spans="1:14" s="96" customFormat="1" ht="15" customHeight="1">
      <c r="A147" s="394"/>
      <c r="B147" s="335" t="s">
        <v>183</v>
      </c>
      <c r="C147" s="335" t="s">
        <v>38</v>
      </c>
      <c r="D147" s="335">
        <v>70020004</v>
      </c>
      <c r="E147" s="140" t="s">
        <v>116</v>
      </c>
      <c r="F147" s="333" t="s">
        <v>59</v>
      </c>
      <c r="G147" s="152">
        <f>'Memorial de Cálculo'!J150</f>
        <v>19.100000000000001</v>
      </c>
      <c r="H147" s="134">
        <v>3.16</v>
      </c>
      <c r="I147" s="103">
        <f t="shared" si="9"/>
        <v>60.36</v>
      </c>
      <c r="J147" s="95"/>
      <c r="L147" s="94"/>
    </row>
    <row r="148" spans="1:14" s="96" customFormat="1" ht="20.100000000000001" customHeight="1">
      <c r="A148" s="394"/>
      <c r="B148" s="532" t="s">
        <v>148</v>
      </c>
      <c r="C148" s="532"/>
      <c r="D148" s="532"/>
      <c r="E148" s="532"/>
      <c r="F148" s="532"/>
      <c r="G148" s="532"/>
      <c r="H148" s="149"/>
      <c r="I148" s="332">
        <f>ROUND(SUM(I139:I147,I127:I131,I118:I119),2)</f>
        <v>2349.6</v>
      </c>
      <c r="J148" s="95"/>
      <c r="L148" s="94"/>
    </row>
    <row r="149" spans="1:14" s="96" customFormat="1" ht="15">
      <c r="A149" s="394"/>
      <c r="B149" s="533" t="s">
        <v>60</v>
      </c>
      <c r="C149" s="533"/>
      <c r="D149" s="533"/>
      <c r="E149" s="533"/>
      <c r="F149" s="533"/>
      <c r="G149" s="533"/>
      <c r="H149" s="533"/>
      <c r="I149" s="533"/>
      <c r="J149" s="95"/>
      <c r="L149" s="94"/>
    </row>
    <row r="150" spans="1:14" s="96" customFormat="1" ht="15">
      <c r="A150" s="394"/>
      <c r="B150" s="534" t="s">
        <v>171</v>
      </c>
      <c r="C150" s="534"/>
      <c r="D150" s="534"/>
      <c r="E150" s="534"/>
      <c r="F150" s="534"/>
      <c r="G150" s="534"/>
      <c r="H150" s="534"/>
      <c r="I150" s="534"/>
      <c r="J150" s="95"/>
      <c r="L150" s="94"/>
    </row>
    <row r="151" spans="1:14" s="112" customFormat="1" ht="15">
      <c r="A151" s="395" t="s">
        <v>2</v>
      </c>
      <c r="B151" s="98">
        <v>6</v>
      </c>
      <c r="C151" s="98"/>
      <c r="D151" s="98"/>
      <c r="E151" s="99" t="s">
        <v>371</v>
      </c>
      <c r="F151" s="131" t="s">
        <v>345</v>
      </c>
      <c r="G151" s="98" t="s">
        <v>346</v>
      </c>
      <c r="H151" s="131" t="s">
        <v>347</v>
      </c>
      <c r="I151" s="100" t="s">
        <v>348</v>
      </c>
      <c r="J151" s="111"/>
      <c r="L151" s="94"/>
    </row>
    <row r="152" spans="1:14" s="94" customFormat="1" ht="15">
      <c r="A152" s="392"/>
      <c r="B152" s="330"/>
      <c r="C152" s="330"/>
      <c r="D152" s="113"/>
      <c r="E152" s="132" t="s">
        <v>186</v>
      </c>
      <c r="F152" s="331"/>
      <c r="G152" s="109"/>
      <c r="H152" s="123"/>
      <c r="I152" s="123"/>
      <c r="J152" s="95"/>
      <c r="K152" s="114"/>
      <c r="M152" s="114"/>
      <c r="N152" s="114"/>
    </row>
    <row r="153" spans="1:14" s="94" customFormat="1" ht="28.5" customHeight="1">
      <c r="A153" s="392"/>
      <c r="B153" s="335" t="s">
        <v>168</v>
      </c>
      <c r="C153" s="335" t="s">
        <v>38</v>
      </c>
      <c r="D153" s="136">
        <v>70190008</v>
      </c>
      <c r="E153" s="328" t="s">
        <v>357</v>
      </c>
      <c r="F153" s="333" t="s">
        <v>59</v>
      </c>
      <c r="G153" s="133">
        <f>'Memorial de Cálculo'!J154</f>
        <v>5.4</v>
      </c>
      <c r="H153" s="134">
        <v>7.69</v>
      </c>
      <c r="I153" s="103">
        <f t="shared" ref="I153" si="10">ROUND(H153*G153,2)</f>
        <v>41.53</v>
      </c>
      <c r="J153" s="95"/>
    </row>
    <row r="154" spans="1:14" s="94" customFormat="1" ht="30">
      <c r="A154" s="392"/>
      <c r="B154" s="316" t="s">
        <v>160</v>
      </c>
      <c r="C154" s="316" t="s">
        <v>117</v>
      </c>
      <c r="D154" s="317" t="s">
        <v>93</v>
      </c>
      <c r="E154" s="318" t="s">
        <v>358</v>
      </c>
      <c r="F154" s="319"/>
      <c r="G154" s="320">
        <f>'Memorial de Cálculo'!J156</f>
        <v>1.7</v>
      </c>
      <c r="H154" s="321"/>
      <c r="I154" s="321">
        <f>ROUND(SUM(I156:I161),2)</f>
        <v>31.11</v>
      </c>
      <c r="J154" s="95"/>
    </row>
    <row r="155" spans="1:14" s="94" customFormat="1" ht="42.75">
      <c r="A155" s="392"/>
      <c r="B155" s="529"/>
      <c r="C155" s="529"/>
      <c r="D155" s="529"/>
      <c r="E155" s="115" t="s">
        <v>359</v>
      </c>
      <c r="F155" s="530"/>
      <c r="G155" s="530"/>
      <c r="H155" s="530"/>
      <c r="I155" s="530"/>
      <c r="J155" s="95"/>
    </row>
    <row r="156" spans="1:14" s="94" customFormat="1">
      <c r="A156" s="392"/>
      <c r="B156" s="529"/>
      <c r="C156" s="330" t="s">
        <v>38</v>
      </c>
      <c r="D156" s="119">
        <v>70090016</v>
      </c>
      <c r="E156" s="124" t="s">
        <v>73</v>
      </c>
      <c r="F156" s="143">
        <v>0.90391177378487131</v>
      </c>
      <c r="G156" s="145">
        <v>1.5369999999999999</v>
      </c>
      <c r="H156" s="123">
        <v>17.72</v>
      </c>
      <c r="I156" s="250">
        <f t="shared" ref="I156:I161" si="11">ROUND(H156*G156,2)</f>
        <v>27.24</v>
      </c>
      <c r="J156" s="95"/>
    </row>
    <row r="157" spans="1:14" s="94" customFormat="1">
      <c r="A157" s="392"/>
      <c r="B157" s="529"/>
      <c r="C157" s="330" t="s">
        <v>38</v>
      </c>
      <c r="D157" s="119">
        <v>70090017</v>
      </c>
      <c r="E157" s="124" t="s">
        <v>74</v>
      </c>
      <c r="F157" s="143">
        <v>2.7137027325621127E-3</v>
      </c>
      <c r="G157" s="145">
        <v>5.0000000000000001E-3</v>
      </c>
      <c r="H157" s="123">
        <v>24.52</v>
      </c>
      <c r="I157" s="250">
        <f t="shared" si="11"/>
        <v>0.12</v>
      </c>
      <c r="J157" s="95"/>
    </row>
    <row r="158" spans="1:14" s="94" customFormat="1">
      <c r="A158" s="392"/>
      <c r="B158" s="529"/>
      <c r="C158" s="330" t="s">
        <v>38</v>
      </c>
      <c r="D158" s="119">
        <v>70090018</v>
      </c>
      <c r="E158" s="124" t="s">
        <v>75</v>
      </c>
      <c r="F158" s="143">
        <v>4.5285787109943049E-2</v>
      </c>
      <c r="G158" s="145">
        <v>7.6999999999999999E-2</v>
      </c>
      <c r="H158" s="123">
        <v>24.18</v>
      </c>
      <c r="I158" s="250">
        <f t="shared" si="11"/>
        <v>1.86</v>
      </c>
      <c r="J158" s="95"/>
    </row>
    <row r="159" spans="1:14" s="94" customFormat="1">
      <c r="A159" s="392"/>
      <c r="B159" s="529"/>
      <c r="C159" s="330" t="s">
        <v>38</v>
      </c>
      <c r="D159" s="119">
        <v>70090022</v>
      </c>
      <c r="E159" s="124" t="s">
        <v>76</v>
      </c>
      <c r="F159" s="143">
        <v>1.60295787908745E-2</v>
      </c>
      <c r="G159" s="145">
        <v>2.7E-2</v>
      </c>
      <c r="H159" s="123">
        <v>24.18</v>
      </c>
      <c r="I159" s="250">
        <f t="shared" si="11"/>
        <v>0.65</v>
      </c>
      <c r="J159" s="95"/>
    </row>
    <row r="160" spans="1:14" s="94" customFormat="1">
      <c r="A160" s="392"/>
      <c r="B160" s="529"/>
      <c r="C160" s="330" t="s">
        <v>38</v>
      </c>
      <c r="D160" s="119">
        <v>70090023</v>
      </c>
      <c r="E160" s="124" t="s">
        <v>77</v>
      </c>
      <c r="F160" s="143">
        <v>1.60295787908745E-2</v>
      </c>
      <c r="G160" s="145">
        <v>2.7E-2</v>
      </c>
      <c r="H160" s="123">
        <v>24.18</v>
      </c>
      <c r="I160" s="250">
        <f t="shared" si="11"/>
        <v>0.65</v>
      </c>
      <c r="J160" s="95"/>
    </row>
    <row r="161" spans="2:14" s="94" customFormat="1">
      <c r="B161" s="529"/>
      <c r="C161" s="330" t="s">
        <v>38</v>
      </c>
      <c r="D161" s="119">
        <v>70090021</v>
      </c>
      <c r="E161" s="124" t="s">
        <v>79</v>
      </c>
      <c r="F161" s="143">
        <v>1.60295787908745E-2</v>
      </c>
      <c r="G161" s="145">
        <v>2.7E-2</v>
      </c>
      <c r="H161" s="123">
        <v>21.81</v>
      </c>
      <c r="I161" s="250">
        <f t="shared" si="11"/>
        <v>0.59</v>
      </c>
      <c r="J161" s="95"/>
    </row>
    <row r="162" spans="2:14" s="94" customFormat="1" ht="20.100000000000001" customHeight="1">
      <c r="B162" s="316" t="s">
        <v>153</v>
      </c>
      <c r="C162" s="316" t="s">
        <v>117</v>
      </c>
      <c r="D162" s="317" t="s">
        <v>106</v>
      </c>
      <c r="E162" s="318" t="s">
        <v>105</v>
      </c>
      <c r="F162" s="319" t="s">
        <v>59</v>
      </c>
      <c r="G162" s="320">
        <f>'Memorial de Cálculo'!J163</f>
        <v>1.5</v>
      </c>
      <c r="H162" s="321"/>
      <c r="I162" s="321">
        <f>ROUND(SUM(I164:I168),2)</f>
        <v>20.170000000000002</v>
      </c>
      <c r="J162" s="95"/>
    </row>
    <row r="163" spans="2:14" s="94" customFormat="1" ht="255">
      <c r="B163" s="529"/>
      <c r="C163" s="529"/>
      <c r="D163" s="529"/>
      <c r="E163" s="159" t="s">
        <v>372</v>
      </c>
      <c r="F163" s="530"/>
      <c r="G163" s="530"/>
      <c r="H163" s="530"/>
      <c r="I163" s="530"/>
      <c r="J163" s="95"/>
    </row>
    <row r="164" spans="2:14" s="94" customFormat="1" ht="28.5">
      <c r="B164" s="529"/>
      <c r="C164" s="330" t="s">
        <v>38</v>
      </c>
      <c r="D164" s="113">
        <v>70140030</v>
      </c>
      <c r="E164" s="110" t="s">
        <v>109</v>
      </c>
      <c r="F164" s="143">
        <v>5.4000000000000003E-3</v>
      </c>
      <c r="G164" s="145">
        <v>8.0000000000000002E-3</v>
      </c>
      <c r="H164" s="123">
        <v>22.31</v>
      </c>
      <c r="I164" s="250">
        <f t="shared" ref="I164:I168" si="12">ROUND(H164*G164,2)</f>
        <v>0.18</v>
      </c>
      <c r="J164" s="95"/>
    </row>
    <row r="165" spans="2:14" s="96" customFormat="1" ht="28.5">
      <c r="B165" s="529"/>
      <c r="C165" s="330" t="s">
        <v>38</v>
      </c>
      <c r="D165" s="102">
        <v>70080012</v>
      </c>
      <c r="E165" s="110" t="s">
        <v>107</v>
      </c>
      <c r="F165" s="143">
        <v>0.73260000000000014</v>
      </c>
      <c r="G165" s="145">
        <v>1.099</v>
      </c>
      <c r="H165" s="123">
        <v>12.8</v>
      </c>
      <c r="I165" s="250">
        <f t="shared" si="12"/>
        <v>14.07</v>
      </c>
      <c r="J165" s="95"/>
      <c r="L165" s="94"/>
    </row>
    <row r="166" spans="2:14" s="96" customFormat="1" ht="28.5">
      <c r="B166" s="529"/>
      <c r="C166" s="330" t="s">
        <v>38</v>
      </c>
      <c r="D166" s="113">
        <v>70080013</v>
      </c>
      <c r="E166" s="110" t="s">
        <v>110</v>
      </c>
      <c r="F166" s="143">
        <v>2.0799999999999999E-2</v>
      </c>
      <c r="G166" s="145">
        <v>3.1E-2</v>
      </c>
      <c r="H166" s="123">
        <v>13.28</v>
      </c>
      <c r="I166" s="250">
        <f t="shared" si="12"/>
        <v>0.41</v>
      </c>
      <c r="J166" s="95"/>
      <c r="L166" s="94"/>
    </row>
    <row r="167" spans="2:14" s="94" customFormat="1" ht="28.5">
      <c r="B167" s="529"/>
      <c r="C167" s="330" t="s">
        <v>38</v>
      </c>
      <c r="D167" s="113">
        <v>70080014</v>
      </c>
      <c r="E167" s="128" t="s">
        <v>111</v>
      </c>
      <c r="F167" s="143">
        <v>0.13949999999999999</v>
      </c>
      <c r="G167" s="145">
        <v>0.20899999999999999</v>
      </c>
      <c r="H167" s="123">
        <v>14.19</v>
      </c>
      <c r="I167" s="250">
        <f t="shared" si="12"/>
        <v>2.97</v>
      </c>
      <c r="J167" s="95"/>
      <c r="K167" s="114"/>
      <c r="M167" s="114"/>
      <c r="N167" s="114"/>
    </row>
    <row r="168" spans="2:14" s="94" customFormat="1" ht="28.5">
      <c r="B168" s="529"/>
      <c r="C168" s="330" t="s">
        <v>38</v>
      </c>
      <c r="D168" s="113">
        <v>70080015</v>
      </c>
      <c r="E168" s="125" t="s">
        <v>112</v>
      </c>
      <c r="F168" s="155">
        <v>0.1017</v>
      </c>
      <c r="G168" s="145">
        <v>0.153</v>
      </c>
      <c r="H168" s="123">
        <v>16.57</v>
      </c>
      <c r="I168" s="250">
        <f t="shared" si="12"/>
        <v>2.54</v>
      </c>
      <c r="J168" s="95"/>
      <c r="K168" s="126"/>
      <c r="M168" s="126"/>
      <c r="N168" s="126"/>
    </row>
    <row r="169" spans="2:14" s="94" customFormat="1" ht="20.100000000000001" customHeight="1">
      <c r="B169" s="316" t="s">
        <v>169</v>
      </c>
      <c r="C169" s="316" t="s">
        <v>117</v>
      </c>
      <c r="D169" s="317" t="s">
        <v>94</v>
      </c>
      <c r="E169" s="318" t="s">
        <v>92</v>
      </c>
      <c r="F169" s="319" t="s">
        <v>86</v>
      </c>
      <c r="G169" s="320">
        <f>'Memorial de Cálculo'!J171</f>
        <v>1.7</v>
      </c>
      <c r="H169" s="321"/>
      <c r="I169" s="321">
        <f>ROUND(SUM(I171:I176),2)</f>
        <v>158.43</v>
      </c>
      <c r="J169" s="95"/>
    </row>
    <row r="170" spans="2:14" s="94" customFormat="1" ht="42.75">
      <c r="B170" s="529"/>
      <c r="C170" s="529"/>
      <c r="D170" s="529"/>
      <c r="E170" s="115" t="s">
        <v>359</v>
      </c>
      <c r="F170" s="531"/>
      <c r="G170" s="531"/>
      <c r="H170" s="531"/>
      <c r="I170" s="531"/>
      <c r="J170" s="95"/>
      <c r="K170" s="126"/>
      <c r="M170" s="126"/>
      <c r="N170" s="126"/>
    </row>
    <row r="171" spans="2:14" s="94" customFormat="1">
      <c r="B171" s="529"/>
      <c r="C171" s="330" t="s">
        <v>38</v>
      </c>
      <c r="D171" s="330">
        <v>70090071</v>
      </c>
      <c r="E171" s="125" t="s">
        <v>82</v>
      </c>
      <c r="F171" s="155">
        <v>0.90391177378487131</v>
      </c>
      <c r="G171" s="145">
        <v>1.5369999999999999</v>
      </c>
      <c r="H171" s="123">
        <v>92.8</v>
      </c>
      <c r="I171" s="250">
        <f t="shared" ref="I171:I177" si="13">ROUND(H171*G171,2)</f>
        <v>142.63</v>
      </c>
      <c r="J171" s="95"/>
      <c r="K171" s="114"/>
      <c r="M171" s="114"/>
      <c r="N171" s="114"/>
    </row>
    <row r="172" spans="2:14" s="94" customFormat="1">
      <c r="B172" s="529"/>
      <c r="C172" s="330" t="s">
        <v>38</v>
      </c>
      <c r="D172" s="330">
        <v>70090072</v>
      </c>
      <c r="E172" s="125" t="s">
        <v>83</v>
      </c>
      <c r="F172" s="155">
        <v>2.7137027325621127E-3</v>
      </c>
      <c r="G172" s="145">
        <v>5.0000000000000001E-3</v>
      </c>
      <c r="H172" s="123">
        <v>71.8</v>
      </c>
      <c r="I172" s="250">
        <f t="shared" si="13"/>
        <v>0.36</v>
      </c>
      <c r="J172" s="95"/>
      <c r="K172" s="114"/>
      <c r="M172" s="114"/>
      <c r="N172" s="114"/>
    </row>
    <row r="173" spans="2:14" s="94" customFormat="1">
      <c r="B173" s="529"/>
      <c r="C173" s="330" t="s">
        <v>38</v>
      </c>
      <c r="D173" s="330">
        <v>70090073</v>
      </c>
      <c r="E173" s="125" t="s">
        <v>84</v>
      </c>
      <c r="F173" s="155">
        <v>4.5285787109943049E-2</v>
      </c>
      <c r="G173" s="145">
        <v>7.6999999999999999E-2</v>
      </c>
      <c r="H173" s="123">
        <v>50.24</v>
      </c>
      <c r="I173" s="250">
        <f t="shared" si="13"/>
        <v>3.87</v>
      </c>
      <c r="J173" s="95"/>
      <c r="K173" s="114"/>
      <c r="M173" s="114"/>
      <c r="N173" s="114"/>
    </row>
    <row r="174" spans="2:14" s="94" customFormat="1">
      <c r="B174" s="529"/>
      <c r="C174" s="330" t="s">
        <v>38</v>
      </c>
      <c r="D174" s="330">
        <v>70120015</v>
      </c>
      <c r="E174" s="125" t="s">
        <v>89</v>
      </c>
      <c r="F174" s="155">
        <v>1.60295787908745E-2</v>
      </c>
      <c r="G174" s="145">
        <v>2.7E-2</v>
      </c>
      <c r="H174" s="123">
        <v>141.5</v>
      </c>
      <c r="I174" s="250">
        <f t="shared" si="13"/>
        <v>3.82</v>
      </c>
      <c r="J174" s="95"/>
      <c r="K174" s="126"/>
      <c r="M174" s="126"/>
      <c r="N174" s="126"/>
    </row>
    <row r="175" spans="2:14" s="94" customFormat="1">
      <c r="B175" s="529"/>
      <c r="C175" s="330" t="s">
        <v>38</v>
      </c>
      <c r="D175" s="330">
        <v>70090069</v>
      </c>
      <c r="E175" s="125" t="s">
        <v>85</v>
      </c>
      <c r="F175" s="155">
        <v>1.60295787908745E-2</v>
      </c>
      <c r="G175" s="145">
        <v>2.7E-2</v>
      </c>
      <c r="H175" s="123">
        <v>126.75</v>
      </c>
      <c r="I175" s="250">
        <f t="shared" si="13"/>
        <v>3.42</v>
      </c>
      <c r="J175" s="95"/>
      <c r="K175" s="126"/>
      <c r="M175" s="126"/>
      <c r="N175" s="126"/>
    </row>
    <row r="176" spans="2:14" s="94" customFormat="1">
      <c r="B176" s="529"/>
      <c r="C176" s="330" t="s">
        <v>38</v>
      </c>
      <c r="D176" s="330">
        <v>70120011</v>
      </c>
      <c r="E176" s="125" t="s">
        <v>88</v>
      </c>
      <c r="F176" s="155">
        <v>1.60295787908745E-2</v>
      </c>
      <c r="G176" s="145">
        <v>2.7E-2</v>
      </c>
      <c r="H176" s="123">
        <v>160.54</v>
      </c>
      <c r="I176" s="250">
        <f t="shared" si="13"/>
        <v>4.33</v>
      </c>
      <c r="J176" s="95"/>
      <c r="K176" s="126"/>
      <c r="M176" s="126"/>
      <c r="N176" s="126"/>
    </row>
    <row r="177" spans="1:14" s="94" customFormat="1" ht="15">
      <c r="A177" s="392"/>
      <c r="B177" s="335" t="s">
        <v>170</v>
      </c>
      <c r="C177" s="335" t="s">
        <v>38</v>
      </c>
      <c r="D177" s="335">
        <v>70020004</v>
      </c>
      <c r="E177" s="156" t="s">
        <v>116</v>
      </c>
      <c r="F177" s="157" t="s">
        <v>59</v>
      </c>
      <c r="G177" s="133">
        <f>'Memorial de Cálculo'!J178</f>
        <v>5.4</v>
      </c>
      <c r="H177" s="134">
        <v>3.16</v>
      </c>
      <c r="I177" s="103">
        <f t="shared" si="13"/>
        <v>17.059999999999999</v>
      </c>
      <c r="J177" s="95"/>
      <c r="K177" s="126"/>
      <c r="M177" s="126"/>
      <c r="N177" s="126"/>
    </row>
    <row r="178" spans="1:14" s="96" customFormat="1" ht="15">
      <c r="A178" s="394"/>
      <c r="B178" s="532" t="s">
        <v>179</v>
      </c>
      <c r="C178" s="532"/>
      <c r="D178" s="532"/>
      <c r="E178" s="532"/>
      <c r="F178" s="532"/>
      <c r="G178" s="532"/>
      <c r="H178" s="149"/>
      <c r="I178" s="332">
        <f>ROUND(SUM(I177,I169,I162,I153:I154),2)</f>
        <v>268.3</v>
      </c>
      <c r="J178" s="95"/>
      <c r="L178" s="94"/>
    </row>
    <row r="179" spans="1:14" s="96" customFormat="1" ht="15">
      <c r="A179" s="394"/>
      <c r="B179" s="333"/>
      <c r="C179" s="333"/>
      <c r="D179" s="147"/>
      <c r="E179" s="148"/>
      <c r="F179" s="333"/>
      <c r="G179" s="147"/>
      <c r="H179" s="134" t="s">
        <v>60</v>
      </c>
      <c r="I179" s="134"/>
      <c r="J179" s="95"/>
      <c r="L179" s="94"/>
    </row>
    <row r="180" spans="1:14" s="112" customFormat="1" ht="15">
      <c r="A180" s="395" t="s">
        <v>2</v>
      </c>
      <c r="B180" s="98">
        <v>7</v>
      </c>
      <c r="C180" s="98"/>
      <c r="D180" s="98"/>
      <c r="E180" s="99" t="s">
        <v>373</v>
      </c>
      <c r="F180" s="131" t="s">
        <v>345</v>
      </c>
      <c r="G180" s="98" t="s">
        <v>346</v>
      </c>
      <c r="H180" s="131" t="s">
        <v>347</v>
      </c>
      <c r="I180" s="100" t="s">
        <v>348</v>
      </c>
      <c r="J180" s="111"/>
      <c r="L180" s="94"/>
    </row>
    <row r="181" spans="1:14" s="94" customFormat="1" ht="15">
      <c r="A181" s="392"/>
      <c r="B181" s="330"/>
      <c r="C181" s="330"/>
      <c r="D181" s="113"/>
      <c r="E181" s="132" t="s">
        <v>186</v>
      </c>
      <c r="F181" s="331"/>
      <c r="G181" s="109"/>
      <c r="H181" s="123"/>
      <c r="I181" s="123"/>
      <c r="J181" s="95"/>
      <c r="K181" s="114"/>
      <c r="M181" s="114"/>
      <c r="N181" s="114"/>
    </row>
    <row r="182" spans="1:14" s="94" customFormat="1" ht="15">
      <c r="A182" s="392"/>
      <c r="B182" s="335" t="s">
        <v>172</v>
      </c>
      <c r="C182" s="335" t="s">
        <v>38</v>
      </c>
      <c r="D182" s="136">
        <v>70190008</v>
      </c>
      <c r="E182" s="127" t="s">
        <v>357</v>
      </c>
      <c r="F182" s="158" t="s">
        <v>59</v>
      </c>
      <c r="G182" s="133">
        <f>'Memorial de Cálculo'!J182</f>
        <v>5.8</v>
      </c>
      <c r="H182" s="134">
        <v>7.69</v>
      </c>
      <c r="I182" s="103">
        <f t="shared" ref="I182:I183" si="14">ROUND(H182*G182,2)</f>
        <v>44.6</v>
      </c>
      <c r="J182" s="95"/>
    </row>
    <row r="183" spans="1:14" s="94" customFormat="1" ht="15">
      <c r="A183" s="392"/>
      <c r="B183" s="335" t="s">
        <v>173</v>
      </c>
      <c r="C183" s="335" t="s">
        <v>38</v>
      </c>
      <c r="D183" s="135">
        <v>70090014</v>
      </c>
      <c r="E183" s="127" t="s">
        <v>96</v>
      </c>
      <c r="F183" s="158" t="s">
        <v>86</v>
      </c>
      <c r="G183" s="133">
        <f>'Memorial de Cálculo'!J183</f>
        <v>1.98</v>
      </c>
      <c r="H183" s="134">
        <v>22.09</v>
      </c>
      <c r="I183" s="103">
        <f t="shared" si="14"/>
        <v>43.74</v>
      </c>
      <c r="J183" s="95"/>
    </row>
    <row r="184" spans="1:14" s="94" customFormat="1" ht="15">
      <c r="A184" s="392"/>
      <c r="B184" s="335" t="s">
        <v>174</v>
      </c>
      <c r="C184" s="158" t="s">
        <v>117</v>
      </c>
      <c r="D184" s="135" t="s">
        <v>106</v>
      </c>
      <c r="E184" s="127" t="s">
        <v>105</v>
      </c>
      <c r="F184" s="158" t="s">
        <v>59</v>
      </c>
      <c r="G184" s="133">
        <f>'Memorial de Cálculo'!J185</f>
        <v>1.5</v>
      </c>
      <c r="H184" s="134"/>
      <c r="I184" s="134">
        <f>ROUND(SUM(I186:I190),2)</f>
        <v>20.170000000000002</v>
      </c>
      <c r="J184" s="116"/>
    </row>
    <row r="185" spans="1:14" s="94" customFormat="1" ht="255">
      <c r="A185" s="392"/>
      <c r="B185" s="529"/>
      <c r="C185" s="529"/>
      <c r="D185" s="529"/>
      <c r="E185" s="159" t="s">
        <v>372</v>
      </c>
      <c r="F185" s="530"/>
      <c r="G185" s="530"/>
      <c r="H185" s="530"/>
      <c r="I185" s="530"/>
      <c r="J185" s="95"/>
    </row>
    <row r="186" spans="1:14" s="94" customFormat="1" ht="28.5">
      <c r="A186" s="392"/>
      <c r="B186" s="529"/>
      <c r="C186" s="330" t="s">
        <v>38</v>
      </c>
      <c r="D186" s="113">
        <v>70140030</v>
      </c>
      <c r="E186" s="115" t="s">
        <v>109</v>
      </c>
      <c r="F186" s="143">
        <v>5.4000000000000003E-3</v>
      </c>
      <c r="G186" s="267">
        <v>8.0000000000000002E-3</v>
      </c>
      <c r="H186" s="123">
        <v>22.31</v>
      </c>
      <c r="I186" s="250">
        <f t="shared" ref="I186:I195" si="15">ROUND(H186*G186,2)</f>
        <v>0.18</v>
      </c>
      <c r="J186" s="95"/>
    </row>
    <row r="187" spans="1:14" s="94" customFormat="1" ht="28.5">
      <c r="A187" s="392"/>
      <c r="B187" s="529"/>
      <c r="C187" s="330" t="s">
        <v>38</v>
      </c>
      <c r="D187" s="102">
        <v>70080012</v>
      </c>
      <c r="E187" s="115" t="s">
        <v>107</v>
      </c>
      <c r="F187" s="143">
        <v>0.73260000000000014</v>
      </c>
      <c r="G187" s="267">
        <v>1.099</v>
      </c>
      <c r="H187" s="123">
        <v>12.8</v>
      </c>
      <c r="I187" s="250">
        <f t="shared" si="15"/>
        <v>14.07</v>
      </c>
      <c r="J187" s="95"/>
    </row>
    <row r="188" spans="1:14" s="94" customFormat="1" ht="28.5">
      <c r="A188" s="392"/>
      <c r="B188" s="529"/>
      <c r="C188" s="330" t="s">
        <v>38</v>
      </c>
      <c r="D188" s="113">
        <v>70080013</v>
      </c>
      <c r="E188" s="115" t="s">
        <v>110</v>
      </c>
      <c r="F188" s="143">
        <v>2.0799999999999999E-2</v>
      </c>
      <c r="G188" s="267">
        <v>3.1E-2</v>
      </c>
      <c r="H188" s="123">
        <v>13.28</v>
      </c>
      <c r="I188" s="250">
        <f t="shared" si="15"/>
        <v>0.41</v>
      </c>
      <c r="J188" s="95"/>
    </row>
    <row r="189" spans="1:14" s="94" customFormat="1" ht="28.5">
      <c r="A189" s="392"/>
      <c r="B189" s="529"/>
      <c r="C189" s="330" t="s">
        <v>38</v>
      </c>
      <c r="D189" s="113">
        <v>70080014</v>
      </c>
      <c r="E189" s="110" t="s">
        <v>111</v>
      </c>
      <c r="F189" s="143">
        <v>0.13949999999999999</v>
      </c>
      <c r="G189" s="267">
        <v>0.20899999999999999</v>
      </c>
      <c r="H189" s="123">
        <v>14.19</v>
      </c>
      <c r="I189" s="250">
        <f t="shared" si="15"/>
        <v>2.97</v>
      </c>
      <c r="J189" s="95"/>
    </row>
    <row r="190" spans="1:14" s="94" customFormat="1" ht="28.5">
      <c r="A190" s="392"/>
      <c r="B190" s="529"/>
      <c r="C190" s="330" t="s">
        <v>38</v>
      </c>
      <c r="D190" s="113">
        <v>70080015</v>
      </c>
      <c r="E190" s="110" t="s">
        <v>112</v>
      </c>
      <c r="F190" s="143">
        <v>0.1017</v>
      </c>
      <c r="G190" s="267">
        <v>0.153</v>
      </c>
      <c r="H190" s="123">
        <v>16.57</v>
      </c>
      <c r="I190" s="250">
        <f t="shared" si="15"/>
        <v>2.54</v>
      </c>
      <c r="J190" s="95"/>
    </row>
    <row r="191" spans="1:14" s="94" customFormat="1" ht="30">
      <c r="A191" s="393"/>
      <c r="B191" s="335" t="s">
        <v>176</v>
      </c>
      <c r="C191" s="172" t="s">
        <v>38</v>
      </c>
      <c r="D191" s="335">
        <v>70030026</v>
      </c>
      <c r="E191" s="127" t="s">
        <v>181</v>
      </c>
      <c r="F191" s="158" t="s">
        <v>99</v>
      </c>
      <c r="G191" s="133">
        <f>'Memorial de Cálculo'!J191</f>
        <v>1.5</v>
      </c>
      <c r="H191" s="133">
        <v>25.41</v>
      </c>
      <c r="I191" s="103">
        <f t="shared" si="15"/>
        <v>38.119999999999997</v>
      </c>
      <c r="J191" s="95"/>
    </row>
    <row r="192" spans="1:14" s="94" customFormat="1" ht="15">
      <c r="A192" s="393"/>
      <c r="B192" s="335" t="s">
        <v>177</v>
      </c>
      <c r="C192" s="172" t="s">
        <v>38</v>
      </c>
      <c r="D192" s="335">
        <v>70090090</v>
      </c>
      <c r="E192" s="127" t="s">
        <v>97</v>
      </c>
      <c r="F192" s="158" t="s">
        <v>86</v>
      </c>
      <c r="G192" s="133">
        <f>'Memorial de Cálculo'!J192</f>
        <v>1.98</v>
      </c>
      <c r="H192" s="133">
        <v>11.62</v>
      </c>
      <c r="I192" s="103">
        <f t="shared" si="15"/>
        <v>23.01</v>
      </c>
      <c r="J192" s="95"/>
    </row>
    <row r="193" spans="1:14" s="94" customFormat="1" ht="15">
      <c r="A193" s="393"/>
      <c r="B193" s="335" t="s">
        <v>178</v>
      </c>
      <c r="C193" s="172" t="s">
        <v>38</v>
      </c>
      <c r="D193" s="335">
        <v>70090092</v>
      </c>
      <c r="E193" s="127" t="s">
        <v>98</v>
      </c>
      <c r="F193" s="158" t="s">
        <v>99</v>
      </c>
      <c r="G193" s="133">
        <f>'Memorial de Cálculo'!J193</f>
        <v>0.4</v>
      </c>
      <c r="H193" s="133">
        <v>1001.46</v>
      </c>
      <c r="I193" s="103">
        <f t="shared" si="15"/>
        <v>400.58</v>
      </c>
      <c r="J193" s="95"/>
    </row>
    <row r="194" spans="1:14" s="94" customFormat="1" ht="15">
      <c r="A194" s="393"/>
      <c r="B194" s="335" t="s">
        <v>241</v>
      </c>
      <c r="C194" s="172" t="s">
        <v>38</v>
      </c>
      <c r="D194" s="335">
        <v>70090093</v>
      </c>
      <c r="E194" s="127" t="s">
        <v>100</v>
      </c>
      <c r="F194" s="158" t="s">
        <v>86</v>
      </c>
      <c r="G194" s="133">
        <f>'Memorial de Cálculo'!J194</f>
        <v>1.98</v>
      </c>
      <c r="H194" s="133">
        <v>18.38</v>
      </c>
      <c r="I194" s="103">
        <f t="shared" si="15"/>
        <v>36.39</v>
      </c>
      <c r="J194" s="95"/>
    </row>
    <row r="195" spans="1:14" s="94" customFormat="1" ht="15">
      <c r="A195" s="393"/>
      <c r="B195" s="335" t="s">
        <v>242</v>
      </c>
      <c r="C195" s="172" t="s">
        <v>38</v>
      </c>
      <c r="D195" s="335">
        <v>70090095</v>
      </c>
      <c r="E195" s="127" t="s">
        <v>101</v>
      </c>
      <c r="F195" s="158" t="s">
        <v>99</v>
      </c>
      <c r="G195" s="133">
        <f>'Memorial de Cálculo'!J195</f>
        <v>0.1</v>
      </c>
      <c r="H195" s="133">
        <v>2044.97</v>
      </c>
      <c r="I195" s="103">
        <f t="shared" si="15"/>
        <v>204.5</v>
      </c>
      <c r="J195" s="95"/>
      <c r="K195" s="114"/>
      <c r="M195" s="114"/>
      <c r="N195" s="114"/>
    </row>
    <row r="196" spans="1:14" s="94" customFormat="1" ht="15">
      <c r="A196" s="393"/>
      <c r="B196" s="335" t="s">
        <v>161</v>
      </c>
      <c r="C196" s="172" t="s">
        <v>38</v>
      </c>
      <c r="D196" s="335">
        <v>70020004</v>
      </c>
      <c r="E196" s="127" t="s">
        <v>116</v>
      </c>
      <c r="F196" s="158" t="s">
        <v>59</v>
      </c>
      <c r="G196" s="133">
        <f>'Memorial de Cálculo'!J196</f>
        <v>5.8</v>
      </c>
      <c r="H196" s="134">
        <v>3.16</v>
      </c>
      <c r="I196" s="134">
        <f>ROUND(H196*G196,2)</f>
        <v>18.329999999999998</v>
      </c>
      <c r="J196" s="95"/>
      <c r="K196" s="126"/>
      <c r="M196" s="126"/>
      <c r="N196" s="126"/>
    </row>
    <row r="197" spans="1:14" s="94" customFormat="1" ht="15">
      <c r="A197" s="392"/>
      <c r="B197" s="532" t="s">
        <v>180</v>
      </c>
      <c r="C197" s="532"/>
      <c r="D197" s="532"/>
      <c r="E197" s="532"/>
      <c r="F197" s="532"/>
      <c r="G197" s="532"/>
      <c r="H197" s="149"/>
      <c r="I197" s="332">
        <f>ROUND(SUM(I191:I196,I184,I183,I182),2)</f>
        <v>829.44</v>
      </c>
      <c r="J197" s="95"/>
      <c r="K197" s="126"/>
      <c r="M197" s="126"/>
      <c r="N197" s="126"/>
    </row>
    <row r="198" spans="1:14" s="96" customFormat="1" ht="15">
      <c r="A198" s="394"/>
      <c r="B198" s="333"/>
      <c r="C198" s="333"/>
      <c r="D198" s="147"/>
      <c r="E198" s="148"/>
      <c r="F198" s="333"/>
      <c r="G198" s="147"/>
      <c r="H198" s="134" t="s">
        <v>60</v>
      </c>
      <c r="I198" s="134"/>
      <c r="J198" s="95"/>
      <c r="L198" s="94"/>
    </row>
    <row r="199" spans="1:14" s="96" customFormat="1" ht="15">
      <c r="A199" s="394"/>
      <c r="B199" s="534" t="s">
        <v>189</v>
      </c>
      <c r="C199" s="534"/>
      <c r="D199" s="534"/>
      <c r="E199" s="534"/>
      <c r="F199" s="534"/>
      <c r="G199" s="534"/>
      <c r="H199" s="534"/>
      <c r="I199" s="534"/>
      <c r="J199" s="95"/>
      <c r="L199" s="94"/>
    </row>
    <row r="200" spans="1:14" s="112" customFormat="1" ht="15">
      <c r="A200" s="395" t="s">
        <v>2</v>
      </c>
      <c r="B200" s="98">
        <v>8</v>
      </c>
      <c r="C200" s="98"/>
      <c r="D200" s="98"/>
      <c r="E200" s="99" t="s">
        <v>189</v>
      </c>
      <c r="F200" s="131" t="s">
        <v>345</v>
      </c>
      <c r="G200" s="98" t="s">
        <v>346</v>
      </c>
      <c r="H200" s="131" t="s">
        <v>347</v>
      </c>
      <c r="I200" s="100" t="s">
        <v>348</v>
      </c>
      <c r="J200" s="111"/>
      <c r="L200" s="94"/>
    </row>
    <row r="201" spans="1:14" s="112" customFormat="1" ht="15">
      <c r="A201" s="395"/>
      <c r="B201" s="330"/>
      <c r="C201" s="330"/>
      <c r="D201" s="113"/>
      <c r="E201" s="132" t="s">
        <v>191</v>
      </c>
      <c r="F201" s="331"/>
      <c r="G201" s="109"/>
      <c r="H201" s="123"/>
      <c r="I201" s="123"/>
      <c r="J201" s="111"/>
      <c r="L201" s="94"/>
    </row>
    <row r="202" spans="1:14" s="101" customFormat="1" ht="38.25" customHeight="1">
      <c r="A202" s="393"/>
      <c r="B202" s="335" t="s">
        <v>184</v>
      </c>
      <c r="C202" s="335" t="s">
        <v>38</v>
      </c>
      <c r="D202" s="135">
        <v>70180002</v>
      </c>
      <c r="E202" s="127" t="s">
        <v>187</v>
      </c>
      <c r="F202" s="333" t="s">
        <v>188</v>
      </c>
      <c r="G202" s="133">
        <f>'Memorial de Cálculo'!J199</f>
        <v>1200</v>
      </c>
      <c r="H202" s="134">
        <v>1536.9</v>
      </c>
      <c r="I202" s="134">
        <f t="shared" ref="I202" si="16">ROUND(H202*G202,2)</f>
        <v>1844280</v>
      </c>
      <c r="J202" s="129"/>
      <c r="L202" s="94"/>
    </row>
    <row r="203" spans="1:14" s="101" customFormat="1" ht="15">
      <c r="A203" s="393"/>
      <c r="B203" s="532" t="s">
        <v>185</v>
      </c>
      <c r="C203" s="532"/>
      <c r="D203" s="532"/>
      <c r="E203" s="532"/>
      <c r="F203" s="532"/>
      <c r="G203" s="532"/>
      <c r="H203" s="149"/>
      <c r="I203" s="332">
        <f>I202</f>
        <v>1844280</v>
      </c>
      <c r="J203" s="129"/>
      <c r="L203" s="94"/>
    </row>
    <row r="204" spans="1:14" s="101" customFormat="1" ht="15">
      <c r="A204" s="393"/>
      <c r="B204" s="529"/>
      <c r="C204" s="529"/>
      <c r="D204" s="529"/>
      <c r="E204" s="529"/>
      <c r="F204" s="529"/>
      <c r="G204" s="529"/>
      <c r="H204" s="529"/>
      <c r="I204" s="529"/>
      <c r="J204" s="129"/>
      <c r="L204" s="94"/>
    </row>
    <row r="205" spans="1:14" s="94" customFormat="1" ht="15">
      <c r="A205" s="392"/>
      <c r="B205" s="534" t="s">
        <v>192</v>
      </c>
      <c r="C205" s="534"/>
      <c r="D205" s="534"/>
      <c r="E205" s="534"/>
      <c r="F205" s="534"/>
      <c r="G205" s="534"/>
      <c r="H205" s="534"/>
      <c r="I205" s="534"/>
      <c r="J205" s="95"/>
    </row>
    <row r="206" spans="1:14" s="94" customFormat="1" ht="15">
      <c r="A206" s="392"/>
      <c r="B206" s="98">
        <v>9</v>
      </c>
      <c r="C206" s="98"/>
      <c r="D206" s="98"/>
      <c r="E206" s="99" t="s">
        <v>243</v>
      </c>
      <c r="F206" s="131" t="s">
        <v>345</v>
      </c>
      <c r="G206" s="98" t="s">
        <v>346</v>
      </c>
      <c r="H206" s="131" t="s">
        <v>347</v>
      </c>
      <c r="I206" s="100" t="s">
        <v>348</v>
      </c>
      <c r="J206" s="95"/>
    </row>
    <row r="207" spans="1:14" s="94" customFormat="1" ht="15">
      <c r="A207" s="392"/>
      <c r="B207" s="330"/>
      <c r="C207" s="330"/>
      <c r="D207" s="117"/>
      <c r="E207" s="132" t="s">
        <v>335</v>
      </c>
      <c r="F207" s="331"/>
      <c r="G207" s="109"/>
      <c r="H207" s="123"/>
      <c r="I207" s="123"/>
      <c r="J207" s="95"/>
    </row>
    <row r="208" spans="1:14" s="94" customFormat="1" ht="36.75" customHeight="1">
      <c r="A208" s="392"/>
      <c r="B208" s="335" t="s">
        <v>190</v>
      </c>
      <c r="C208" s="335" t="s">
        <v>38</v>
      </c>
      <c r="D208" s="136">
        <v>70030062</v>
      </c>
      <c r="E208" s="127" t="s">
        <v>193</v>
      </c>
      <c r="F208" s="158" t="s">
        <v>199</v>
      </c>
      <c r="G208" s="133">
        <f>'Memorial de Cálculo'!J203</f>
        <v>16.350000000000001</v>
      </c>
      <c r="H208" s="134">
        <v>174.27</v>
      </c>
      <c r="I208" s="134">
        <f>ROUND(H208*G208,2)</f>
        <v>2849.31</v>
      </c>
      <c r="J208" s="95"/>
    </row>
    <row r="209" spans="1:17" s="94" customFormat="1" ht="31.5" customHeight="1">
      <c r="A209" s="392"/>
      <c r="B209" s="335" t="s">
        <v>175</v>
      </c>
      <c r="C209" s="335" t="s">
        <v>38</v>
      </c>
      <c r="D209" s="136">
        <v>70040006</v>
      </c>
      <c r="E209" s="127" t="s">
        <v>197</v>
      </c>
      <c r="F209" s="158" t="s">
        <v>200</v>
      </c>
      <c r="G209" s="133">
        <f>'Memorial de Cálculo'!J213</f>
        <v>1.46</v>
      </c>
      <c r="H209" s="134">
        <v>32.450000000000003</v>
      </c>
      <c r="I209" s="134">
        <f t="shared" ref="I209:I211" si="17">ROUND(H209*G209,2)</f>
        <v>47.38</v>
      </c>
      <c r="J209" s="95"/>
    </row>
    <row r="210" spans="1:17" s="94" customFormat="1" ht="31.5" customHeight="1">
      <c r="A210" s="392"/>
      <c r="B210" s="335" t="s">
        <v>152</v>
      </c>
      <c r="C210" s="335" t="s">
        <v>38</v>
      </c>
      <c r="D210" s="136">
        <v>70050001</v>
      </c>
      <c r="E210" s="127" t="s">
        <v>203</v>
      </c>
      <c r="F210" s="136" t="s">
        <v>204</v>
      </c>
      <c r="G210" s="133">
        <f>'Memorial de Cálculo'!J215</f>
        <v>610.4</v>
      </c>
      <c r="H210" s="134">
        <v>3.26</v>
      </c>
      <c r="I210" s="134">
        <f t="shared" si="17"/>
        <v>1989.9</v>
      </c>
      <c r="J210" s="95"/>
    </row>
    <row r="211" spans="1:17" s="94" customFormat="1" ht="38.25" customHeight="1">
      <c r="A211" s="392"/>
      <c r="B211" s="335" t="s">
        <v>288</v>
      </c>
      <c r="C211" s="335" t="s">
        <v>38</v>
      </c>
      <c r="D211" s="136">
        <v>70190145</v>
      </c>
      <c r="E211" s="127" t="s">
        <v>289</v>
      </c>
      <c r="F211" s="136" t="s">
        <v>199</v>
      </c>
      <c r="G211" s="133">
        <f>'Memorial de Cálculo'!J221</f>
        <v>65.400000000000006</v>
      </c>
      <c r="H211" s="134">
        <v>142.91</v>
      </c>
      <c r="I211" s="134">
        <f t="shared" si="17"/>
        <v>9346.31</v>
      </c>
      <c r="J211" s="95"/>
    </row>
    <row r="212" spans="1:17" s="94" customFormat="1" ht="15">
      <c r="A212" s="392"/>
      <c r="B212" s="532" t="s">
        <v>244</v>
      </c>
      <c r="C212" s="532"/>
      <c r="D212" s="532"/>
      <c r="E212" s="532"/>
      <c r="F212" s="532"/>
      <c r="G212" s="532"/>
      <c r="H212" s="149"/>
      <c r="I212" s="332">
        <f>ROUND(SUM(I208:I211),2)</f>
        <v>14232.9</v>
      </c>
      <c r="J212" s="95"/>
    </row>
    <row r="213" spans="1:17" s="96" customFormat="1" ht="15">
      <c r="A213" s="394"/>
      <c r="B213" s="104"/>
      <c r="C213" s="104"/>
      <c r="D213" s="105"/>
      <c r="E213" s="106"/>
      <c r="F213" s="104"/>
      <c r="G213" s="105"/>
      <c r="H213" s="130" t="s">
        <v>60</v>
      </c>
      <c r="I213" s="130"/>
      <c r="J213" s="95"/>
      <c r="L213" s="94"/>
    </row>
    <row r="214" spans="1:17">
      <c r="L214" s="94"/>
    </row>
    <row r="215" spans="1:17">
      <c r="L215" s="94"/>
    </row>
    <row r="216" spans="1:17" s="314" customFormat="1" ht="15.75">
      <c r="A216" s="272"/>
      <c r="B216" s="503" t="s">
        <v>442</v>
      </c>
      <c r="C216" s="503"/>
      <c r="D216" s="503"/>
      <c r="E216" s="503"/>
      <c r="F216" s="503" t="s">
        <v>443</v>
      </c>
      <c r="G216" s="503"/>
      <c r="H216" s="503"/>
      <c r="I216" s="503"/>
      <c r="J216" s="389"/>
      <c r="K216" s="389"/>
      <c r="L216" s="389"/>
      <c r="M216" s="389"/>
      <c r="N216" s="389"/>
      <c r="O216" s="389"/>
      <c r="P216" s="389"/>
      <c r="Q216" s="313"/>
    </row>
    <row r="217" spans="1:17" s="314" customFormat="1" ht="15.75">
      <c r="A217" s="272"/>
      <c r="B217" s="503" t="s">
        <v>392</v>
      </c>
      <c r="C217" s="503"/>
      <c r="D217" s="503"/>
      <c r="E217" s="503"/>
      <c r="F217" s="503" t="s">
        <v>444</v>
      </c>
      <c r="G217" s="503"/>
      <c r="H217" s="503"/>
      <c r="I217" s="503"/>
      <c r="J217" s="389"/>
      <c r="K217" s="389"/>
      <c r="L217" s="389"/>
      <c r="M217" s="389"/>
      <c r="N217" s="389"/>
      <c r="O217" s="389"/>
      <c r="P217" s="389"/>
      <c r="Q217" s="313"/>
    </row>
    <row r="218" spans="1:17">
      <c r="L218" s="94"/>
    </row>
    <row r="219" spans="1:17">
      <c r="L219" s="94"/>
    </row>
    <row r="220" spans="1:17">
      <c r="L220" s="94"/>
    </row>
    <row r="221" spans="1:17">
      <c r="L221" s="94"/>
    </row>
    <row r="222" spans="1:17">
      <c r="L222" s="94"/>
    </row>
    <row r="223" spans="1:17">
      <c r="L223" s="94"/>
    </row>
    <row r="224" spans="1:17">
      <c r="L224" s="94"/>
    </row>
    <row r="225" spans="2:10" s="93" customFormat="1" ht="15">
      <c r="B225" s="383"/>
      <c r="C225" s="383"/>
      <c r="D225" s="383"/>
      <c r="E225" s="537"/>
      <c r="F225" s="537"/>
      <c r="G225" s="386"/>
      <c r="H225" s="387"/>
      <c r="I225" s="388"/>
      <c r="J225" s="95"/>
    </row>
  </sheetData>
  <mergeCells count="63">
    <mergeCell ref="E1:G2"/>
    <mergeCell ref="E3:G3"/>
    <mergeCell ref="B17:G17"/>
    <mergeCell ref="B5:I5"/>
    <mergeCell ref="B6:I6"/>
    <mergeCell ref="B7:I7"/>
    <mergeCell ref="B8:I8"/>
    <mergeCell ref="E225:F225"/>
    <mergeCell ref="B178:G178"/>
    <mergeCell ref="B186:B190"/>
    <mergeCell ref="B197:G197"/>
    <mergeCell ref="B199:I199"/>
    <mergeCell ref="B205:I205"/>
    <mergeCell ref="B203:G203"/>
    <mergeCell ref="B204:I204"/>
    <mergeCell ref="B212:G212"/>
    <mergeCell ref="B216:E216"/>
    <mergeCell ref="F216:I216"/>
    <mergeCell ref="B217:E217"/>
    <mergeCell ref="F217:I217"/>
    <mergeCell ref="B114:G114"/>
    <mergeCell ref="B98:D98"/>
    <mergeCell ref="B99:B104"/>
    <mergeCell ref="B19:I19"/>
    <mergeCell ref="F35:I35"/>
    <mergeCell ref="B35:D35"/>
    <mergeCell ref="B36:B41"/>
    <mergeCell ref="B24:D24"/>
    <mergeCell ref="F24:I24"/>
    <mergeCell ref="B25:B30"/>
    <mergeCell ref="B80:G80"/>
    <mergeCell ref="B46:G46"/>
    <mergeCell ref="B53:B58"/>
    <mergeCell ref="B52:D52"/>
    <mergeCell ref="F52:I52"/>
    <mergeCell ref="B64:D64"/>
    <mergeCell ref="B65:B70"/>
    <mergeCell ref="B18:I18"/>
    <mergeCell ref="B86:D86"/>
    <mergeCell ref="B87:B92"/>
    <mergeCell ref="F98:I98"/>
    <mergeCell ref="G64:I64"/>
    <mergeCell ref="G86:I86"/>
    <mergeCell ref="B133:B138"/>
    <mergeCell ref="B148:G148"/>
    <mergeCell ref="B149:I149"/>
    <mergeCell ref="B150:I150"/>
    <mergeCell ref="C115:I115"/>
    <mergeCell ref="B120:D120"/>
    <mergeCell ref="B121:B126"/>
    <mergeCell ref="B132:D132"/>
    <mergeCell ref="F132:I132"/>
    <mergeCell ref="B164:B168"/>
    <mergeCell ref="B170:D170"/>
    <mergeCell ref="F170:I170"/>
    <mergeCell ref="B171:B176"/>
    <mergeCell ref="B185:D185"/>
    <mergeCell ref="F185:I185"/>
    <mergeCell ref="B163:D163"/>
    <mergeCell ref="F163:I163"/>
    <mergeCell ref="B155:D155"/>
    <mergeCell ref="F155:I155"/>
    <mergeCell ref="B156:B161"/>
  </mergeCells>
  <printOptions horizontalCentered="1" verticalCentered="1"/>
  <pageMargins left="0.25" right="0.25" top="0.75" bottom="0.75" header="0.3" footer="0.3"/>
  <pageSetup paperSize="9" scale="6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1DA84-3EA1-4727-846E-90D410CFCBC5}">
  <dimension ref="A1:R247"/>
  <sheetViews>
    <sheetView view="pageBreakPreview" zoomScale="90" zoomScaleNormal="100" zoomScaleSheetLayoutView="90" workbookViewId="0">
      <selection activeCell="I212" sqref="I212"/>
    </sheetView>
  </sheetViews>
  <sheetFormatPr defaultRowHeight="15"/>
  <cols>
    <col min="1" max="1" width="9.140625" style="418"/>
    <col min="2" max="2" width="9.140625" style="336"/>
    <col min="3" max="3" width="21.42578125" style="27" bestFit="1" customWidth="1"/>
    <col min="4" max="4" width="48.28515625" style="27" customWidth="1"/>
    <col min="5" max="5" width="15" style="337" customWidth="1"/>
    <col min="6" max="6" width="14" style="371" customWidth="1"/>
    <col min="7" max="7" width="12.28515625" style="27" customWidth="1"/>
    <col min="8" max="8" width="11.85546875" style="27" customWidth="1"/>
    <col min="9" max="9" width="13.42578125" style="27" customWidth="1"/>
    <col min="10" max="10" width="11.85546875" style="366" customWidth="1"/>
    <col min="11" max="11" width="9.140625" style="27"/>
    <col min="12" max="12" width="18" style="27" customWidth="1"/>
    <col min="13" max="16384" width="9.140625" style="27"/>
  </cols>
  <sheetData>
    <row r="1" spans="2:10">
      <c r="B1" s="558" t="s">
        <v>10</v>
      </c>
      <c r="C1" s="559"/>
      <c r="D1" s="559"/>
      <c r="E1" s="559"/>
      <c r="F1" s="559"/>
      <c r="G1" s="559"/>
      <c r="H1" s="559"/>
      <c r="I1" s="559"/>
      <c r="J1" s="560"/>
    </row>
    <row r="2" spans="2:10">
      <c r="B2" s="561"/>
      <c r="C2" s="562"/>
      <c r="D2" s="562"/>
      <c r="E2" s="562"/>
      <c r="F2" s="562"/>
      <c r="G2" s="562"/>
      <c r="H2" s="562"/>
      <c r="I2" s="562"/>
      <c r="J2" s="563"/>
    </row>
    <row r="3" spans="2:10">
      <c r="B3" s="564" t="s">
        <v>11</v>
      </c>
      <c r="C3" s="564"/>
      <c r="D3" s="564"/>
      <c r="E3" s="564"/>
      <c r="F3" s="564"/>
      <c r="G3" s="564"/>
      <c r="H3" s="564"/>
      <c r="I3" s="564"/>
      <c r="J3" s="564"/>
    </row>
    <row r="4" spans="2:10" ht="15" customHeight="1">
      <c r="B4" s="565" t="s">
        <v>337</v>
      </c>
      <c r="C4" s="565"/>
      <c r="D4" s="565"/>
      <c r="E4" s="565"/>
      <c r="F4" s="565"/>
      <c r="G4" s="565"/>
      <c r="H4" s="565"/>
      <c r="I4" s="565"/>
      <c r="J4" s="565"/>
    </row>
    <row r="5" spans="2:10" ht="15" customHeight="1">
      <c r="B5" s="565" t="s">
        <v>114</v>
      </c>
      <c r="C5" s="565"/>
      <c r="D5" s="565"/>
      <c r="E5" s="565"/>
      <c r="F5" s="565"/>
      <c r="G5" s="565"/>
      <c r="H5" s="565"/>
      <c r="I5" s="565"/>
      <c r="J5" s="565"/>
    </row>
    <row r="6" spans="2:10">
      <c r="B6" s="566" t="s">
        <v>338</v>
      </c>
      <c r="C6" s="566"/>
      <c r="D6" s="566"/>
      <c r="E6" s="566"/>
      <c r="F6" s="566"/>
      <c r="G6" s="566"/>
      <c r="H6" s="566"/>
      <c r="I6" s="566"/>
      <c r="J6" s="566"/>
    </row>
    <row r="7" spans="2:10">
      <c r="B7" s="557" t="s">
        <v>225</v>
      </c>
      <c r="C7" s="557"/>
      <c r="D7" s="557"/>
      <c r="E7" s="557"/>
      <c r="F7" s="557"/>
      <c r="G7" s="557"/>
      <c r="H7" s="557"/>
      <c r="I7" s="557"/>
      <c r="J7" s="557"/>
    </row>
    <row r="8" spans="2:10">
      <c r="B8" s="173" t="s">
        <v>43</v>
      </c>
      <c r="C8" s="339" t="s">
        <v>221</v>
      </c>
      <c r="D8" s="339" t="s">
        <v>62</v>
      </c>
      <c r="E8" s="174" t="s">
        <v>67</v>
      </c>
      <c r="F8" s="372" t="s">
        <v>66</v>
      </c>
      <c r="G8" s="339" t="s">
        <v>63</v>
      </c>
      <c r="H8" s="339" t="s">
        <v>64</v>
      </c>
      <c r="I8" s="339" t="s">
        <v>65</v>
      </c>
      <c r="J8" s="175" t="s">
        <v>68</v>
      </c>
    </row>
    <row r="9" spans="2:10" ht="30">
      <c r="B9" s="344">
        <v>1</v>
      </c>
      <c r="C9" s="191" t="s">
        <v>54</v>
      </c>
      <c r="D9" s="342" t="s">
        <v>342</v>
      </c>
      <c r="E9" s="343" t="s">
        <v>223</v>
      </c>
      <c r="F9" s="345">
        <v>1</v>
      </c>
      <c r="G9" s="345"/>
      <c r="H9" s="345"/>
      <c r="I9" s="345"/>
      <c r="J9" s="253">
        <f>ROUND(F9,2)</f>
        <v>1</v>
      </c>
    </row>
    <row r="10" spans="2:10" ht="15" customHeight="1">
      <c r="B10" s="344">
        <v>2</v>
      </c>
      <c r="C10" s="191" t="s">
        <v>343</v>
      </c>
      <c r="D10" s="342" t="s">
        <v>349</v>
      </c>
      <c r="E10" s="343" t="s">
        <v>199</v>
      </c>
      <c r="F10" s="345">
        <v>20</v>
      </c>
      <c r="G10" s="345"/>
      <c r="H10" s="345"/>
      <c r="I10" s="345"/>
      <c r="J10" s="253">
        <f t="shared" ref="J10:J14" si="0">ROUND(F10,2)</f>
        <v>20</v>
      </c>
    </row>
    <row r="11" spans="2:10" ht="15" customHeight="1">
      <c r="B11" s="344">
        <v>3</v>
      </c>
      <c r="C11" s="191" t="s">
        <v>355</v>
      </c>
      <c r="D11" s="342" t="s">
        <v>350</v>
      </c>
      <c r="E11" s="343" t="s">
        <v>222</v>
      </c>
      <c r="F11" s="345">
        <v>350.24</v>
      </c>
      <c r="G11" s="345"/>
      <c r="H11" s="345"/>
      <c r="I11" s="345"/>
      <c r="J11" s="253">
        <f t="shared" si="0"/>
        <v>350.24</v>
      </c>
    </row>
    <row r="12" spans="2:10" ht="30">
      <c r="B12" s="344">
        <v>4</v>
      </c>
      <c r="C12" s="191" t="s">
        <v>343</v>
      </c>
      <c r="D12" s="342" t="s">
        <v>351</v>
      </c>
      <c r="E12" s="343" t="s">
        <v>224</v>
      </c>
      <c r="F12" s="345">
        <v>44</v>
      </c>
      <c r="G12" s="345"/>
      <c r="H12" s="345"/>
      <c r="I12" s="345"/>
      <c r="J12" s="253">
        <f t="shared" si="0"/>
        <v>44</v>
      </c>
    </row>
    <row r="13" spans="2:10" ht="30">
      <c r="B13" s="344">
        <v>5</v>
      </c>
      <c r="C13" s="191" t="s">
        <v>343</v>
      </c>
      <c r="D13" s="342" t="s">
        <v>352</v>
      </c>
      <c r="E13" s="343" t="s">
        <v>224</v>
      </c>
      <c r="F13" s="345">
        <v>320</v>
      </c>
      <c r="G13" s="345"/>
      <c r="H13" s="345"/>
      <c r="I13" s="345"/>
      <c r="J13" s="253">
        <f t="shared" si="0"/>
        <v>320</v>
      </c>
    </row>
    <row r="14" spans="2:10">
      <c r="B14" s="344">
        <v>6</v>
      </c>
      <c r="C14" s="191" t="s">
        <v>332</v>
      </c>
      <c r="D14" s="342" t="s">
        <v>353</v>
      </c>
      <c r="E14" s="343" t="s">
        <v>224</v>
      </c>
      <c r="F14" s="345">
        <v>80</v>
      </c>
      <c r="G14" s="345"/>
      <c r="H14" s="345"/>
      <c r="I14" s="345"/>
      <c r="J14" s="253">
        <f t="shared" si="0"/>
        <v>80</v>
      </c>
    </row>
    <row r="15" spans="2:10" ht="30">
      <c r="B15" s="178">
        <v>7</v>
      </c>
      <c r="C15" s="379">
        <v>70000002</v>
      </c>
      <c r="D15" s="180" t="s">
        <v>354</v>
      </c>
      <c r="E15" s="179" t="s">
        <v>86</v>
      </c>
      <c r="F15" s="181">
        <v>0.5</v>
      </c>
      <c r="G15" s="181">
        <v>3</v>
      </c>
      <c r="H15" s="181">
        <v>2</v>
      </c>
      <c r="I15" s="181"/>
      <c r="J15" s="254">
        <f>ROUND(H15*G15*F15,2)</f>
        <v>3</v>
      </c>
    </row>
    <row r="16" spans="2:10">
      <c r="B16" s="545"/>
      <c r="C16" s="546"/>
      <c r="D16" s="546"/>
      <c r="E16" s="546"/>
      <c r="F16" s="546"/>
      <c r="G16" s="546"/>
      <c r="H16" s="546"/>
      <c r="I16" s="546"/>
      <c r="J16" s="547"/>
    </row>
    <row r="17" spans="1:12">
      <c r="B17" s="552" t="s">
        <v>78</v>
      </c>
      <c r="C17" s="553"/>
      <c r="D17" s="553"/>
      <c r="E17" s="553"/>
      <c r="F17" s="553"/>
      <c r="G17" s="553"/>
      <c r="H17" s="553"/>
      <c r="I17" s="553"/>
      <c r="J17" s="554"/>
    </row>
    <row r="18" spans="1:12">
      <c r="B18" s="344" t="s">
        <v>43</v>
      </c>
      <c r="C18" s="183" t="s">
        <v>72</v>
      </c>
      <c r="D18" s="183" t="s">
        <v>62</v>
      </c>
      <c r="E18" s="343" t="s">
        <v>67</v>
      </c>
      <c r="F18" s="373" t="s">
        <v>66</v>
      </c>
      <c r="G18" s="183" t="s">
        <v>63</v>
      </c>
      <c r="H18" s="183" t="s">
        <v>64</v>
      </c>
      <c r="I18" s="183" t="s">
        <v>65</v>
      </c>
      <c r="J18" s="184" t="s">
        <v>68</v>
      </c>
    </row>
    <row r="19" spans="1:12" s="337" customFormat="1" ht="30">
      <c r="A19" s="336"/>
      <c r="B19" s="344">
        <v>1</v>
      </c>
      <c r="C19" s="191">
        <v>70190008</v>
      </c>
      <c r="D19" s="342" t="s">
        <v>7</v>
      </c>
      <c r="E19" s="337" t="s">
        <v>59</v>
      </c>
      <c r="F19" s="345">
        <v>1</v>
      </c>
      <c r="G19" s="345"/>
      <c r="H19" s="345"/>
      <c r="I19" s="345">
        <v>5.8</v>
      </c>
      <c r="J19" s="251">
        <f>ROUND((I19+H19)*F19,2)</f>
        <v>5.8</v>
      </c>
      <c r="L19" s="419">
        <f>SUM(J19,J21,J28,J30,J32,J33,J41,J42,J43,J44)</f>
        <v>19.45</v>
      </c>
    </row>
    <row r="20" spans="1:12" ht="30" customHeight="1">
      <c r="B20" s="344">
        <v>2</v>
      </c>
      <c r="C20" s="191" t="s">
        <v>93</v>
      </c>
      <c r="D20" s="342" t="s">
        <v>87</v>
      </c>
      <c r="E20" s="337" t="s">
        <v>86</v>
      </c>
      <c r="F20" s="345">
        <v>1</v>
      </c>
      <c r="J20" s="255">
        <v>1.3</v>
      </c>
      <c r="L20" s="337"/>
    </row>
    <row r="21" spans="1:12" ht="45">
      <c r="B21" s="548"/>
      <c r="C21" s="549"/>
      <c r="D21" s="185" t="s">
        <v>118</v>
      </c>
      <c r="E21" s="549"/>
      <c r="F21" s="549"/>
      <c r="G21" s="549"/>
      <c r="H21" s="549"/>
      <c r="I21" s="186" t="s">
        <v>95</v>
      </c>
      <c r="J21" s="256">
        <f>J20</f>
        <v>1.3</v>
      </c>
    </row>
    <row r="22" spans="1:12">
      <c r="C22" s="191">
        <v>70090016</v>
      </c>
      <c r="D22" s="185" t="s">
        <v>73</v>
      </c>
      <c r="F22" s="374">
        <v>0.90391177378487131</v>
      </c>
      <c r="G22" s="187"/>
      <c r="H22" s="187"/>
      <c r="I22" s="187"/>
      <c r="J22" s="257">
        <f>ROUND($J$21*F22,3)</f>
        <v>1.175</v>
      </c>
    </row>
    <row r="23" spans="1:12" ht="30">
      <c r="C23" s="191">
        <v>70090017</v>
      </c>
      <c r="D23" s="188" t="s">
        <v>74</v>
      </c>
      <c r="F23" s="374">
        <v>2.7137027325621127E-3</v>
      </c>
      <c r="G23" s="187"/>
      <c r="H23" s="187"/>
      <c r="I23" s="187"/>
      <c r="J23" s="257">
        <f t="shared" ref="J23:J27" si="1">ROUND($J$21*F23,3)</f>
        <v>4.0000000000000001E-3</v>
      </c>
    </row>
    <row r="24" spans="1:12">
      <c r="C24" s="191">
        <v>70090018</v>
      </c>
      <c r="D24" s="188" t="s">
        <v>75</v>
      </c>
      <c r="F24" s="374">
        <v>4.5285787109943049E-2</v>
      </c>
      <c r="G24" s="187"/>
      <c r="H24" s="187"/>
      <c r="I24" s="187"/>
      <c r="J24" s="257">
        <f t="shared" si="1"/>
        <v>5.8999999999999997E-2</v>
      </c>
    </row>
    <row r="25" spans="1:12" ht="30">
      <c r="C25" s="191">
        <v>70090022</v>
      </c>
      <c r="D25" s="188" t="s">
        <v>76</v>
      </c>
      <c r="F25" s="374">
        <f>0.0480887363726235/3</f>
        <v>1.60295787908745E-2</v>
      </c>
      <c r="G25" s="187"/>
      <c r="H25" s="187"/>
      <c r="I25" s="187"/>
      <c r="J25" s="257">
        <f t="shared" si="1"/>
        <v>2.1000000000000001E-2</v>
      </c>
    </row>
    <row r="26" spans="1:12" ht="30">
      <c r="C26" s="191">
        <v>70090023</v>
      </c>
      <c r="D26" s="188" t="s">
        <v>77</v>
      </c>
      <c r="F26" s="374">
        <f t="shared" ref="F26:F27" si="2">0.0480887363726235/3</f>
        <v>1.60295787908745E-2</v>
      </c>
      <c r="G26" s="187"/>
      <c r="H26" s="187"/>
      <c r="I26" s="187"/>
      <c r="J26" s="257">
        <f t="shared" si="1"/>
        <v>2.1000000000000001E-2</v>
      </c>
    </row>
    <row r="27" spans="1:12" ht="30">
      <c r="C27" s="191">
        <v>70090021</v>
      </c>
      <c r="D27" s="188" t="s">
        <v>79</v>
      </c>
      <c r="F27" s="374">
        <f t="shared" si="2"/>
        <v>1.60295787908745E-2</v>
      </c>
      <c r="G27" s="187"/>
      <c r="H27" s="187"/>
      <c r="I27" s="187"/>
      <c r="J27" s="257">
        <f t="shared" si="1"/>
        <v>2.1000000000000001E-2</v>
      </c>
      <c r="K27" s="215"/>
      <c r="L27" s="403"/>
    </row>
    <row r="28" spans="1:12" ht="30">
      <c r="B28" s="338">
        <v>3</v>
      </c>
      <c r="C28" s="191" t="s">
        <v>6</v>
      </c>
      <c r="D28" s="342" t="s">
        <v>69</v>
      </c>
      <c r="E28" s="341" t="s">
        <v>58</v>
      </c>
      <c r="F28" s="368">
        <v>0.25</v>
      </c>
      <c r="G28" s="54"/>
      <c r="H28" s="54"/>
      <c r="I28" s="54"/>
      <c r="J28" s="251">
        <f>F28</f>
        <v>0.25</v>
      </c>
    </row>
    <row r="29" spans="1:12">
      <c r="B29" s="568"/>
      <c r="C29" s="569"/>
      <c r="D29" s="189" t="s">
        <v>80</v>
      </c>
      <c r="E29" s="341"/>
      <c r="F29" s="176"/>
      <c r="G29" s="82"/>
      <c r="H29" s="82"/>
      <c r="I29" s="82"/>
      <c r="J29" s="258"/>
    </row>
    <row r="30" spans="1:12" ht="30">
      <c r="B30" s="338">
        <v>4</v>
      </c>
      <c r="C30" s="191">
        <v>70100002</v>
      </c>
      <c r="D30" s="342" t="s">
        <v>71</v>
      </c>
      <c r="E30" s="341" t="s">
        <v>59</v>
      </c>
      <c r="F30" s="345">
        <v>1.5</v>
      </c>
      <c r="J30" s="251">
        <f>F30</f>
        <v>1.5</v>
      </c>
      <c r="L30" s="337"/>
    </row>
    <row r="31" spans="1:12" ht="93" customHeight="1">
      <c r="B31" s="570"/>
      <c r="C31" s="571"/>
      <c r="D31" s="185" t="s">
        <v>91</v>
      </c>
      <c r="J31" s="259"/>
    </row>
    <row r="32" spans="1:12" ht="30">
      <c r="B32" s="344">
        <v>5</v>
      </c>
      <c r="C32" s="191">
        <v>70100001</v>
      </c>
      <c r="D32" s="342" t="s">
        <v>70</v>
      </c>
      <c r="E32" s="337" t="s">
        <v>81</v>
      </c>
      <c r="F32" s="345">
        <v>1</v>
      </c>
      <c r="J32" s="251">
        <f>F32</f>
        <v>1</v>
      </c>
    </row>
    <row r="33" spans="2:12" ht="30">
      <c r="B33" s="344">
        <v>6</v>
      </c>
      <c r="C33" s="191" t="s">
        <v>94</v>
      </c>
      <c r="D33" s="191" t="s">
        <v>92</v>
      </c>
      <c r="E33" s="337" t="s">
        <v>86</v>
      </c>
      <c r="F33" s="345">
        <v>1</v>
      </c>
      <c r="J33" s="251">
        <f>J20</f>
        <v>1.3</v>
      </c>
      <c r="L33" s="337"/>
    </row>
    <row r="34" spans="2:12" ht="45">
      <c r="B34" s="548"/>
      <c r="C34" s="549"/>
      <c r="D34" s="185" t="s">
        <v>118</v>
      </c>
      <c r="J34" s="259"/>
    </row>
    <row r="35" spans="2:12" ht="30" customHeight="1">
      <c r="B35" s="340"/>
      <c r="C35" s="191">
        <v>70090071</v>
      </c>
      <c r="D35" s="193" t="s">
        <v>82</v>
      </c>
      <c r="E35" s="341"/>
      <c r="F35" s="369">
        <v>0.90391177378487131</v>
      </c>
      <c r="G35" s="54"/>
      <c r="H35" s="54"/>
      <c r="I35" s="54"/>
      <c r="J35" s="260">
        <f>ROUND(F35*$J$33,3)</f>
        <v>1.175</v>
      </c>
    </row>
    <row r="36" spans="2:12" ht="30">
      <c r="B36" s="340"/>
      <c r="C36" s="191">
        <v>70090072</v>
      </c>
      <c r="D36" s="193" t="s">
        <v>83</v>
      </c>
      <c r="E36" s="341"/>
      <c r="F36" s="369">
        <v>2.7137027325621127E-3</v>
      </c>
      <c r="G36" s="194"/>
      <c r="H36" s="194"/>
      <c r="I36" s="194"/>
      <c r="J36" s="260">
        <f t="shared" ref="J36:J40" si="3">ROUND(F36*$J$33,3)</f>
        <v>4.0000000000000001E-3</v>
      </c>
    </row>
    <row r="37" spans="2:12">
      <c r="B37" s="340"/>
      <c r="C37" s="191">
        <v>70090073</v>
      </c>
      <c r="D37" s="193" t="s">
        <v>84</v>
      </c>
      <c r="E37" s="341"/>
      <c r="F37" s="369">
        <v>4.5285787109943049E-2</v>
      </c>
      <c r="G37" s="54"/>
      <c r="H37" s="54"/>
      <c r="I37" s="54"/>
      <c r="J37" s="260">
        <f t="shared" si="3"/>
        <v>5.8999999999999997E-2</v>
      </c>
    </row>
    <row r="38" spans="2:12">
      <c r="B38" s="340"/>
      <c r="C38" s="191">
        <v>70120015</v>
      </c>
      <c r="D38" s="193" t="s">
        <v>89</v>
      </c>
      <c r="E38" s="341"/>
      <c r="F38" s="369">
        <v>1.60295787908745E-2</v>
      </c>
      <c r="G38" s="54"/>
      <c r="H38" s="54"/>
      <c r="I38" s="54"/>
      <c r="J38" s="260">
        <f t="shared" si="3"/>
        <v>2.1000000000000001E-2</v>
      </c>
    </row>
    <row r="39" spans="2:12">
      <c r="B39" s="340"/>
      <c r="C39" s="191">
        <v>70090069</v>
      </c>
      <c r="D39" s="185" t="s">
        <v>85</v>
      </c>
      <c r="F39" s="375">
        <v>1.60295787908745E-2</v>
      </c>
      <c r="J39" s="260">
        <f t="shared" si="3"/>
        <v>2.1000000000000001E-2</v>
      </c>
    </row>
    <row r="40" spans="2:12">
      <c r="B40" s="340"/>
      <c r="C40" s="191">
        <v>70120011</v>
      </c>
      <c r="D40" s="188" t="s">
        <v>88</v>
      </c>
      <c r="F40" s="375">
        <v>1.60295787908745E-2</v>
      </c>
      <c r="J40" s="260">
        <f t="shared" si="3"/>
        <v>2.1000000000000001E-2</v>
      </c>
      <c r="K40" s="215"/>
    </row>
    <row r="41" spans="2:12" ht="30">
      <c r="B41" s="344">
        <v>7</v>
      </c>
      <c r="C41" s="191" t="s">
        <v>363</v>
      </c>
      <c r="D41" s="367" t="s">
        <v>364</v>
      </c>
      <c r="E41" s="337" t="s">
        <v>81</v>
      </c>
      <c r="F41" s="345">
        <v>1</v>
      </c>
      <c r="J41" s="251">
        <f>F41</f>
        <v>1</v>
      </c>
    </row>
    <row r="42" spans="2:12" ht="30">
      <c r="B42" s="344">
        <v>8</v>
      </c>
      <c r="C42" s="191" t="s">
        <v>365</v>
      </c>
      <c r="D42" s="367" t="s">
        <v>367</v>
      </c>
      <c r="E42" s="337" t="s">
        <v>81</v>
      </c>
      <c r="F42" s="345">
        <v>1</v>
      </c>
      <c r="J42" s="251">
        <f t="shared" ref="J42:J43" si="4">F42</f>
        <v>1</v>
      </c>
    </row>
    <row r="43" spans="2:12" ht="30">
      <c r="B43" s="344">
        <v>9</v>
      </c>
      <c r="C43" s="191" t="s">
        <v>8</v>
      </c>
      <c r="D43" s="367" t="s">
        <v>362</v>
      </c>
      <c r="E43" s="337" t="s">
        <v>59</v>
      </c>
      <c r="F43" s="345">
        <v>0.5</v>
      </c>
      <c r="J43" s="251">
        <f t="shared" si="4"/>
        <v>0.5</v>
      </c>
    </row>
    <row r="44" spans="2:12">
      <c r="B44" s="178">
        <v>10</v>
      </c>
      <c r="C44" s="191">
        <v>70020004</v>
      </c>
      <c r="D44" s="367" t="s">
        <v>116</v>
      </c>
      <c r="E44" s="63" t="s">
        <v>59</v>
      </c>
      <c r="F44" s="181">
        <f>1</f>
        <v>1</v>
      </c>
      <c r="G44" s="195"/>
      <c r="H44" s="195"/>
      <c r="I44" s="196">
        <f>J19</f>
        <v>5.8</v>
      </c>
      <c r="J44" s="252">
        <f>I44</f>
        <v>5.8</v>
      </c>
    </row>
    <row r="45" spans="2:12">
      <c r="B45" s="545"/>
      <c r="C45" s="546"/>
      <c r="D45" s="546"/>
      <c r="E45" s="546"/>
      <c r="F45" s="546"/>
      <c r="G45" s="546"/>
      <c r="H45" s="546"/>
      <c r="I45" s="546"/>
      <c r="J45" s="547"/>
    </row>
    <row r="46" spans="2:12">
      <c r="B46" s="552" t="s">
        <v>90</v>
      </c>
      <c r="C46" s="553"/>
      <c r="D46" s="553"/>
      <c r="E46" s="553"/>
      <c r="F46" s="553"/>
      <c r="G46" s="553"/>
      <c r="H46" s="553"/>
      <c r="I46" s="553"/>
      <c r="J46" s="554"/>
    </row>
    <row r="47" spans="2:12">
      <c r="B47" s="344" t="s">
        <v>43</v>
      </c>
      <c r="C47" s="183" t="s">
        <v>72</v>
      </c>
      <c r="D47" s="183" t="s">
        <v>62</v>
      </c>
      <c r="E47" s="343" t="s">
        <v>67</v>
      </c>
      <c r="F47" s="373" t="s">
        <v>66</v>
      </c>
      <c r="G47" s="183" t="s">
        <v>63</v>
      </c>
      <c r="H47" s="183" t="s">
        <v>64</v>
      </c>
      <c r="I47" s="183" t="s">
        <v>65</v>
      </c>
      <c r="J47" s="184" t="s">
        <v>68</v>
      </c>
    </row>
    <row r="48" spans="2:12" ht="30">
      <c r="B48" s="344">
        <v>1</v>
      </c>
      <c r="C48" s="191">
        <v>70190008</v>
      </c>
      <c r="D48" s="342" t="s">
        <v>7</v>
      </c>
      <c r="E48" s="337" t="s">
        <v>59</v>
      </c>
      <c r="F48" s="345">
        <v>1</v>
      </c>
      <c r="G48" s="345"/>
      <c r="H48" s="345"/>
      <c r="I48" s="345">
        <v>31.6</v>
      </c>
      <c r="J48" s="251">
        <f>ROUND((I48)*F48,2)</f>
        <v>31.6</v>
      </c>
      <c r="L48" s="337"/>
    </row>
    <row r="49" spans="2:12" ht="30" customHeight="1">
      <c r="B49" s="572">
        <v>2</v>
      </c>
      <c r="C49" s="191" t="s">
        <v>93</v>
      </c>
      <c r="D49" s="555" t="s">
        <v>87</v>
      </c>
      <c r="E49" s="549" t="s">
        <v>86</v>
      </c>
      <c r="F49" s="573">
        <v>1</v>
      </c>
      <c r="H49" s="197">
        <v>1.9</v>
      </c>
      <c r="I49" s="197">
        <v>0.4</v>
      </c>
      <c r="J49" s="255">
        <f>ROUND(I49*H49*F49,2)</f>
        <v>0.76</v>
      </c>
      <c r="L49" s="337"/>
    </row>
    <row r="50" spans="2:12">
      <c r="B50" s="572"/>
      <c r="C50" s="191"/>
      <c r="D50" s="555"/>
      <c r="E50" s="549"/>
      <c r="F50" s="573"/>
      <c r="H50" s="197">
        <v>0.9</v>
      </c>
      <c r="I50" s="197">
        <v>1</v>
      </c>
      <c r="J50" s="255">
        <f>I50*H50*F49</f>
        <v>0.9</v>
      </c>
      <c r="L50" s="337"/>
    </row>
    <row r="51" spans="2:12" ht="45">
      <c r="B51" s="344"/>
      <c r="C51" s="343"/>
      <c r="D51" s="185" t="s">
        <v>118</v>
      </c>
      <c r="E51" s="549"/>
      <c r="F51" s="549"/>
      <c r="G51" s="549"/>
      <c r="H51" s="549"/>
      <c r="I51" s="186" t="s">
        <v>95</v>
      </c>
      <c r="J51" s="256">
        <f>J49+J50</f>
        <v>1.6600000000000001</v>
      </c>
    </row>
    <row r="52" spans="2:12">
      <c r="B52" s="198"/>
      <c r="C52" s="191">
        <v>70090016</v>
      </c>
      <c r="D52" s="185" t="s">
        <v>73</v>
      </c>
      <c r="F52" s="374">
        <v>0.90391177378487131</v>
      </c>
      <c r="G52" s="187"/>
      <c r="H52" s="187"/>
      <c r="I52" s="187"/>
      <c r="J52" s="257">
        <f>ROUND($J$51*F52,3)</f>
        <v>1.5</v>
      </c>
    </row>
    <row r="53" spans="2:12" ht="30">
      <c r="C53" s="191">
        <v>70090017</v>
      </c>
      <c r="D53" s="188" t="s">
        <v>74</v>
      </c>
      <c r="F53" s="374">
        <v>2.7137027325621127E-3</v>
      </c>
      <c r="G53" s="187"/>
      <c r="H53" s="187"/>
      <c r="I53" s="187"/>
      <c r="J53" s="257">
        <f t="shared" ref="J53:J57" si="5">ROUND($J$51*F53,3)</f>
        <v>5.0000000000000001E-3</v>
      </c>
    </row>
    <row r="54" spans="2:12">
      <c r="C54" s="191">
        <v>70090018</v>
      </c>
      <c r="D54" s="188" t="s">
        <v>75</v>
      </c>
      <c r="F54" s="374">
        <v>4.5285787109943049E-2</v>
      </c>
      <c r="G54" s="187"/>
      <c r="H54" s="187"/>
      <c r="I54" s="187"/>
      <c r="J54" s="257">
        <f t="shared" si="5"/>
        <v>7.4999999999999997E-2</v>
      </c>
    </row>
    <row r="55" spans="2:12" ht="30">
      <c r="C55" s="191">
        <v>70090022</v>
      </c>
      <c r="D55" s="188" t="s">
        <v>76</v>
      </c>
      <c r="F55" s="374">
        <v>1.60295787908745E-2</v>
      </c>
      <c r="G55" s="187"/>
      <c r="H55" s="187"/>
      <c r="I55" s="187"/>
      <c r="J55" s="257">
        <f t="shared" si="5"/>
        <v>2.7E-2</v>
      </c>
    </row>
    <row r="56" spans="2:12" ht="30">
      <c r="C56" s="191">
        <v>70090023</v>
      </c>
      <c r="D56" s="188" t="s">
        <v>77</v>
      </c>
      <c r="F56" s="374">
        <v>1.60295787908745E-2</v>
      </c>
      <c r="G56" s="187"/>
      <c r="H56" s="187"/>
      <c r="I56" s="187"/>
      <c r="J56" s="257">
        <f t="shared" si="5"/>
        <v>2.7E-2</v>
      </c>
    </row>
    <row r="57" spans="2:12" ht="30">
      <c r="C57" s="191">
        <v>70090021</v>
      </c>
      <c r="D57" s="188" t="s">
        <v>79</v>
      </c>
      <c r="F57" s="374">
        <v>1.60295787908745E-2</v>
      </c>
      <c r="G57" s="187"/>
      <c r="H57" s="187"/>
      <c r="I57" s="187"/>
      <c r="J57" s="257">
        <f t="shared" si="5"/>
        <v>2.7E-2</v>
      </c>
      <c r="K57" s="404"/>
      <c r="L57" s="215"/>
    </row>
    <row r="58" spans="2:12">
      <c r="B58" s="344">
        <v>3</v>
      </c>
      <c r="C58" s="191">
        <v>70090014</v>
      </c>
      <c r="D58" s="367" t="s">
        <v>96</v>
      </c>
      <c r="E58" s="337" t="s">
        <v>86</v>
      </c>
      <c r="F58" s="345">
        <v>1</v>
      </c>
      <c r="H58" s="197">
        <v>0.6</v>
      </c>
      <c r="I58" s="197">
        <v>8</v>
      </c>
      <c r="J58" s="256">
        <f>ROUND(I58*H58*F58,2)</f>
        <v>4.8</v>
      </c>
      <c r="L58" s="337"/>
    </row>
    <row r="59" spans="2:12" ht="30">
      <c r="B59" s="338">
        <v>4</v>
      </c>
      <c r="C59" s="191" t="s">
        <v>6</v>
      </c>
      <c r="D59" s="342" t="s">
        <v>69</v>
      </c>
      <c r="E59" s="341" t="s">
        <v>58</v>
      </c>
      <c r="F59" s="368">
        <v>0.25</v>
      </c>
      <c r="G59" s="54"/>
      <c r="H59" s="54"/>
      <c r="I59" s="54"/>
      <c r="J59" s="251">
        <f>F59</f>
        <v>0.25</v>
      </c>
    </row>
    <row r="60" spans="2:12">
      <c r="B60" s="568"/>
      <c r="C60" s="569"/>
      <c r="D60" s="189" t="s">
        <v>80</v>
      </c>
      <c r="E60" s="341"/>
      <c r="F60" s="176"/>
      <c r="G60" s="82"/>
      <c r="H60" s="82"/>
      <c r="I60" s="82"/>
      <c r="J60" s="258"/>
    </row>
    <row r="61" spans="2:12" ht="30">
      <c r="B61" s="338">
        <v>5</v>
      </c>
      <c r="C61" s="191">
        <v>70100002</v>
      </c>
      <c r="D61" s="342" t="s">
        <v>71</v>
      </c>
      <c r="E61" s="341" t="s">
        <v>59</v>
      </c>
      <c r="F61" s="345">
        <v>10.3</v>
      </c>
      <c r="J61" s="251">
        <f>F61</f>
        <v>10.3</v>
      </c>
    </row>
    <row r="62" spans="2:12" ht="90">
      <c r="B62" s="570"/>
      <c r="C62" s="571"/>
      <c r="D62" s="185" t="s">
        <v>91</v>
      </c>
      <c r="J62" s="259"/>
    </row>
    <row r="63" spans="2:12" ht="30">
      <c r="B63" s="344">
        <v>6</v>
      </c>
      <c r="C63" s="191">
        <v>70100001</v>
      </c>
      <c r="D63" s="342" t="s">
        <v>70</v>
      </c>
      <c r="E63" s="337" t="s">
        <v>81</v>
      </c>
      <c r="F63" s="345">
        <v>1</v>
      </c>
      <c r="J63" s="251">
        <f>F63</f>
        <v>1</v>
      </c>
    </row>
    <row r="64" spans="2:12" ht="30">
      <c r="B64" s="344">
        <v>7</v>
      </c>
      <c r="C64" s="343" t="s">
        <v>94</v>
      </c>
      <c r="D64" s="191" t="s">
        <v>92</v>
      </c>
      <c r="E64" s="337" t="s">
        <v>86</v>
      </c>
      <c r="F64" s="345">
        <v>1</v>
      </c>
      <c r="J64" s="251">
        <f>J51</f>
        <v>1.6600000000000001</v>
      </c>
    </row>
    <row r="65" spans="2:11" ht="45">
      <c r="B65" s="548"/>
      <c r="C65" s="549"/>
      <c r="D65" s="185" t="s">
        <v>118</v>
      </c>
      <c r="J65" s="259"/>
    </row>
    <row r="66" spans="2:11">
      <c r="B66" s="340"/>
      <c r="C66" s="191">
        <v>70090071</v>
      </c>
      <c r="D66" s="193" t="s">
        <v>82</v>
      </c>
      <c r="E66" s="341"/>
      <c r="F66" s="370">
        <v>0.90391177378487131</v>
      </c>
      <c r="G66" s="54"/>
      <c r="H66" s="54"/>
      <c r="I66" s="54"/>
      <c r="J66" s="260">
        <f>ROUND(F66*$J$64,3)</f>
        <v>1.5</v>
      </c>
    </row>
    <row r="67" spans="2:11" ht="30">
      <c r="B67" s="340"/>
      <c r="C67" s="191">
        <v>70090072</v>
      </c>
      <c r="D67" s="193" t="s">
        <v>83</v>
      </c>
      <c r="E67" s="341"/>
      <c r="F67" s="376">
        <v>2.7137027325621127E-3</v>
      </c>
      <c r="G67" s="194"/>
      <c r="H67" s="194"/>
      <c r="I67" s="194"/>
      <c r="J67" s="260">
        <f t="shared" ref="J67:J71" si="6">ROUND(F67*$J$64,3)</f>
        <v>5.0000000000000001E-3</v>
      </c>
    </row>
    <row r="68" spans="2:11">
      <c r="B68" s="340"/>
      <c r="C68" s="191">
        <v>70090073</v>
      </c>
      <c r="D68" s="193" t="s">
        <v>84</v>
      </c>
      <c r="E68" s="341"/>
      <c r="F68" s="370">
        <v>4.5285787109943049E-2</v>
      </c>
      <c r="G68" s="54"/>
      <c r="H68" s="54"/>
      <c r="I68" s="54"/>
      <c r="J68" s="260">
        <f t="shared" si="6"/>
        <v>7.4999999999999997E-2</v>
      </c>
    </row>
    <row r="69" spans="2:11">
      <c r="B69" s="340"/>
      <c r="C69" s="191">
        <v>70120015</v>
      </c>
      <c r="D69" s="193" t="s">
        <v>89</v>
      </c>
      <c r="E69" s="341"/>
      <c r="F69" s="370">
        <v>1.60295787908745E-2</v>
      </c>
      <c r="G69" s="54"/>
      <c r="H69" s="54"/>
      <c r="I69" s="54"/>
      <c r="J69" s="260">
        <f t="shared" si="6"/>
        <v>2.7E-2</v>
      </c>
    </row>
    <row r="70" spans="2:11">
      <c r="B70" s="340"/>
      <c r="C70" s="191">
        <v>70090069</v>
      </c>
      <c r="D70" s="185" t="s">
        <v>85</v>
      </c>
      <c r="F70" s="374">
        <v>1.60295787908745E-2</v>
      </c>
      <c r="J70" s="260">
        <f t="shared" si="6"/>
        <v>2.7E-2</v>
      </c>
    </row>
    <row r="71" spans="2:11">
      <c r="B71" s="340"/>
      <c r="C71" s="191">
        <v>70120011</v>
      </c>
      <c r="D71" s="188" t="s">
        <v>88</v>
      </c>
      <c r="F71" s="374">
        <v>1.60295787908745E-2</v>
      </c>
      <c r="J71" s="260">
        <f t="shared" si="6"/>
        <v>2.7E-2</v>
      </c>
      <c r="K71" s="404">
        <f>SUM(J66:J71)</f>
        <v>1.6609999999999996</v>
      </c>
    </row>
    <row r="72" spans="2:11" ht="45">
      <c r="B72" s="338">
        <v>8</v>
      </c>
      <c r="C72" s="191">
        <v>70030026</v>
      </c>
      <c r="D72" s="367" t="s">
        <v>181</v>
      </c>
      <c r="E72" s="337" t="s">
        <v>99</v>
      </c>
      <c r="F72" s="345">
        <v>1</v>
      </c>
      <c r="G72" s="337">
        <v>0.5</v>
      </c>
      <c r="H72" s="200">
        <v>0.3</v>
      </c>
      <c r="I72" s="200">
        <v>8</v>
      </c>
      <c r="J72" s="251">
        <f>ROUND(I72*H72*G72,2)</f>
        <v>1.2</v>
      </c>
    </row>
    <row r="73" spans="2:11">
      <c r="B73" s="344">
        <v>9</v>
      </c>
      <c r="C73" s="191">
        <v>70090090</v>
      </c>
      <c r="D73" s="367" t="s">
        <v>97</v>
      </c>
      <c r="E73" s="337" t="s">
        <v>86</v>
      </c>
      <c r="F73" s="345">
        <v>1</v>
      </c>
      <c r="J73" s="251">
        <f>J58</f>
        <v>4.8</v>
      </c>
    </row>
    <row r="74" spans="2:11">
      <c r="B74" s="344">
        <v>10</v>
      </c>
      <c r="C74" s="191">
        <v>70090092</v>
      </c>
      <c r="D74" s="367" t="s">
        <v>98</v>
      </c>
      <c r="E74" s="337" t="s">
        <v>99</v>
      </c>
      <c r="F74" s="345">
        <v>1</v>
      </c>
      <c r="G74" s="197">
        <f>0.2</f>
        <v>0.2</v>
      </c>
      <c r="J74" s="251">
        <f>ROUND(J73*G74,2)</f>
        <v>0.96</v>
      </c>
    </row>
    <row r="75" spans="2:11">
      <c r="B75" s="340">
        <v>11</v>
      </c>
      <c r="C75" s="191">
        <v>70090093</v>
      </c>
      <c r="D75" s="367" t="s">
        <v>100</v>
      </c>
      <c r="E75" s="337" t="s">
        <v>86</v>
      </c>
      <c r="F75" s="345">
        <v>1</v>
      </c>
      <c r="J75" s="251">
        <f>J73</f>
        <v>4.8</v>
      </c>
    </row>
    <row r="76" spans="2:11">
      <c r="B76" s="344">
        <v>12</v>
      </c>
      <c r="C76" s="191">
        <v>70090095</v>
      </c>
      <c r="D76" s="367" t="s">
        <v>101</v>
      </c>
      <c r="E76" s="337" t="s">
        <v>99</v>
      </c>
      <c r="F76" s="345">
        <v>1</v>
      </c>
      <c r="G76" s="27">
        <v>0.05</v>
      </c>
      <c r="J76" s="251">
        <f>ROUND(J75*G76,2)</f>
        <v>0.24</v>
      </c>
    </row>
    <row r="77" spans="2:11" ht="30">
      <c r="B77" s="344">
        <v>13</v>
      </c>
      <c r="C77" s="191" t="s">
        <v>363</v>
      </c>
      <c r="D77" s="367" t="s">
        <v>364</v>
      </c>
      <c r="E77" s="337" t="s">
        <v>81</v>
      </c>
      <c r="F77" s="345">
        <v>1</v>
      </c>
      <c r="J77" s="251">
        <f>F77</f>
        <v>1</v>
      </c>
    </row>
    <row r="78" spans="2:11" ht="30">
      <c r="B78" s="340">
        <v>14</v>
      </c>
      <c r="C78" s="191" t="s">
        <v>365</v>
      </c>
      <c r="D78" s="367" t="s">
        <v>367</v>
      </c>
      <c r="E78" s="337" t="s">
        <v>81</v>
      </c>
      <c r="F78" s="345">
        <v>1</v>
      </c>
      <c r="J78" s="251">
        <f t="shared" ref="J78:J79" si="7">F78</f>
        <v>1</v>
      </c>
    </row>
    <row r="79" spans="2:11" ht="30">
      <c r="B79" s="344">
        <v>15</v>
      </c>
      <c r="C79" s="191" t="s">
        <v>8</v>
      </c>
      <c r="D79" s="367" t="s">
        <v>362</v>
      </c>
      <c r="E79" s="337" t="s">
        <v>59</v>
      </c>
      <c r="F79" s="345">
        <v>0.5</v>
      </c>
      <c r="J79" s="251">
        <f t="shared" si="7"/>
        <v>0.5</v>
      </c>
    </row>
    <row r="80" spans="2:11">
      <c r="B80" s="178">
        <v>16</v>
      </c>
      <c r="C80" s="191">
        <v>70020004</v>
      </c>
      <c r="D80" s="367" t="s">
        <v>116</v>
      </c>
      <c r="E80" s="63" t="s">
        <v>59</v>
      </c>
      <c r="F80" s="181">
        <f>1</f>
        <v>1</v>
      </c>
      <c r="G80" s="195"/>
      <c r="H80" s="195"/>
      <c r="I80" s="196">
        <f>J48</f>
        <v>31.6</v>
      </c>
      <c r="J80" s="252">
        <f>I80</f>
        <v>31.6</v>
      </c>
    </row>
    <row r="81" spans="2:11">
      <c r="B81" s="545"/>
      <c r="C81" s="546"/>
      <c r="D81" s="546"/>
      <c r="E81" s="546"/>
      <c r="F81" s="546"/>
      <c r="G81" s="546"/>
      <c r="H81" s="546"/>
      <c r="I81" s="546"/>
      <c r="J81" s="547"/>
    </row>
    <row r="82" spans="2:11">
      <c r="B82" s="552" t="s">
        <v>102</v>
      </c>
      <c r="C82" s="553"/>
      <c r="D82" s="553"/>
      <c r="E82" s="553"/>
      <c r="F82" s="553"/>
      <c r="G82" s="553"/>
      <c r="H82" s="553"/>
      <c r="I82" s="553"/>
      <c r="J82" s="554"/>
    </row>
    <row r="83" spans="2:11">
      <c r="B83" s="344" t="s">
        <v>43</v>
      </c>
      <c r="C83" s="183" t="s">
        <v>72</v>
      </c>
      <c r="D83" s="183" t="s">
        <v>62</v>
      </c>
      <c r="E83" s="343" t="s">
        <v>67</v>
      </c>
      <c r="F83" s="373" t="s">
        <v>66</v>
      </c>
      <c r="G83" s="183" t="s">
        <v>63</v>
      </c>
      <c r="H83" s="183" t="s">
        <v>64</v>
      </c>
      <c r="I83" s="183" t="s">
        <v>65</v>
      </c>
      <c r="J83" s="184" t="s">
        <v>68</v>
      </c>
    </row>
    <row r="84" spans="2:11" ht="30">
      <c r="B84" s="344">
        <v>1</v>
      </c>
      <c r="C84" s="191">
        <v>70190008</v>
      </c>
      <c r="D84" s="342" t="s">
        <v>7</v>
      </c>
      <c r="E84" s="337" t="s">
        <v>59</v>
      </c>
      <c r="F84" s="345">
        <v>1</v>
      </c>
      <c r="G84" s="345"/>
      <c r="H84" s="345"/>
      <c r="I84" s="345">
        <v>13.1</v>
      </c>
      <c r="J84" s="251">
        <f>I84</f>
        <v>13.1</v>
      </c>
    </row>
    <row r="85" spans="2:11" ht="30">
      <c r="B85" s="344">
        <v>2</v>
      </c>
      <c r="C85" s="191" t="s">
        <v>93</v>
      </c>
      <c r="D85" s="342" t="s">
        <v>87</v>
      </c>
      <c r="E85" s="337" t="s">
        <v>86</v>
      </c>
      <c r="F85" s="345">
        <v>1</v>
      </c>
      <c r="H85" s="200">
        <v>1.9</v>
      </c>
      <c r="I85" s="201">
        <v>0.4</v>
      </c>
      <c r="J85" s="261">
        <f>ROUND(I85*H85,2)</f>
        <v>0.76</v>
      </c>
    </row>
    <row r="86" spans="2:11" ht="45">
      <c r="B86" s="344"/>
      <c r="C86" s="343"/>
      <c r="D86" s="185" t="s">
        <v>118</v>
      </c>
      <c r="E86" s="549"/>
      <c r="F86" s="549"/>
      <c r="G86" s="549"/>
      <c r="H86" s="549"/>
      <c r="I86" s="186" t="s">
        <v>95</v>
      </c>
      <c r="J86" s="256">
        <f>J85</f>
        <v>0.76</v>
      </c>
    </row>
    <row r="87" spans="2:11">
      <c r="B87" s="198"/>
      <c r="C87" s="191">
        <v>70090016</v>
      </c>
      <c r="D87" s="185" t="s">
        <v>73</v>
      </c>
      <c r="F87" s="374">
        <v>0.90391177378487131</v>
      </c>
      <c r="G87" s="187"/>
      <c r="H87" s="187"/>
      <c r="I87" s="187"/>
      <c r="J87" s="257">
        <f>ROUND($J$86*F87,3)</f>
        <v>0.68700000000000006</v>
      </c>
    </row>
    <row r="88" spans="2:11" ht="30">
      <c r="C88" s="191">
        <v>70090017</v>
      </c>
      <c r="D88" s="188" t="s">
        <v>74</v>
      </c>
      <c r="F88" s="374">
        <v>2.7137027325621127E-3</v>
      </c>
      <c r="G88" s="187"/>
      <c r="H88" s="187"/>
      <c r="I88" s="187"/>
      <c r="J88" s="257">
        <f t="shared" ref="J88:J92" si="8">ROUND($J$86*F88,3)</f>
        <v>2E-3</v>
      </c>
    </row>
    <row r="89" spans="2:11">
      <c r="C89" s="191">
        <v>70090018</v>
      </c>
      <c r="D89" s="188" t="s">
        <v>75</v>
      </c>
      <c r="F89" s="374">
        <v>4.5285787109943049E-2</v>
      </c>
      <c r="G89" s="187"/>
      <c r="H89" s="187"/>
      <c r="I89" s="187"/>
      <c r="J89" s="257">
        <f t="shared" si="8"/>
        <v>3.4000000000000002E-2</v>
      </c>
    </row>
    <row r="90" spans="2:11" ht="30">
      <c r="C90" s="191">
        <v>70090022</v>
      </c>
      <c r="D90" s="188" t="s">
        <v>76</v>
      </c>
      <c r="F90" s="374">
        <v>1.60295787908745E-2</v>
      </c>
      <c r="G90" s="187"/>
      <c r="H90" s="187"/>
      <c r="I90" s="187"/>
      <c r="J90" s="257">
        <f t="shared" si="8"/>
        <v>1.2E-2</v>
      </c>
    </row>
    <row r="91" spans="2:11" ht="30">
      <c r="C91" s="191">
        <v>70090023</v>
      </c>
      <c r="D91" s="188" t="s">
        <v>77</v>
      </c>
      <c r="F91" s="374">
        <v>1.60295787908745E-2</v>
      </c>
      <c r="G91" s="187"/>
      <c r="H91" s="187"/>
      <c r="I91" s="187"/>
      <c r="J91" s="257">
        <f t="shared" si="8"/>
        <v>1.2E-2</v>
      </c>
    </row>
    <row r="92" spans="2:11" ht="30">
      <c r="C92" s="191">
        <v>70090021</v>
      </c>
      <c r="D92" s="188" t="s">
        <v>79</v>
      </c>
      <c r="F92" s="374">
        <v>1.60295787908745E-2</v>
      </c>
      <c r="G92" s="187"/>
      <c r="H92" s="187"/>
      <c r="I92" s="187"/>
      <c r="J92" s="257">
        <f t="shared" si="8"/>
        <v>1.2E-2</v>
      </c>
      <c r="K92" s="404">
        <f>SUM(J87:J92)</f>
        <v>0.75900000000000012</v>
      </c>
    </row>
    <row r="93" spans="2:11">
      <c r="B93" s="344">
        <v>3</v>
      </c>
      <c r="C93" s="191">
        <v>70090014</v>
      </c>
      <c r="D93" s="367" t="s">
        <v>96</v>
      </c>
      <c r="E93" s="337" t="s">
        <v>86</v>
      </c>
      <c r="F93" s="345">
        <v>2.68</v>
      </c>
      <c r="H93" s="197"/>
      <c r="I93" s="197"/>
      <c r="J93" s="256">
        <f>F93</f>
        <v>2.68</v>
      </c>
    </row>
    <row r="94" spans="2:11" ht="30">
      <c r="B94" s="338">
        <v>4</v>
      </c>
      <c r="C94" s="191" t="s">
        <v>6</v>
      </c>
      <c r="D94" s="342" t="s">
        <v>69</v>
      </c>
      <c r="E94" s="341" t="s">
        <v>58</v>
      </c>
      <c r="F94" s="368">
        <v>0.25</v>
      </c>
      <c r="G94" s="54"/>
      <c r="H94" s="54"/>
      <c r="I94" s="54"/>
      <c r="J94" s="251">
        <f>F94</f>
        <v>0.25</v>
      </c>
    </row>
    <row r="95" spans="2:11">
      <c r="B95" s="568"/>
      <c r="C95" s="569"/>
      <c r="D95" s="189" t="s">
        <v>80</v>
      </c>
      <c r="E95" s="341"/>
      <c r="F95" s="176"/>
      <c r="G95" s="82"/>
      <c r="H95" s="82"/>
      <c r="I95" s="82"/>
      <c r="J95" s="258"/>
    </row>
    <row r="96" spans="2:11" ht="30">
      <c r="B96" s="338">
        <v>5</v>
      </c>
      <c r="C96" s="191">
        <v>70100002</v>
      </c>
      <c r="D96" s="342" t="s">
        <v>71</v>
      </c>
      <c r="E96" s="341" t="s">
        <v>59</v>
      </c>
      <c r="F96" s="345">
        <v>4.9000000000000004</v>
      </c>
      <c r="J96" s="251">
        <f>F96</f>
        <v>4.9000000000000004</v>
      </c>
    </row>
    <row r="97" spans="2:10" ht="90">
      <c r="B97" s="570"/>
      <c r="C97" s="571"/>
      <c r="D97" s="185" t="s">
        <v>91</v>
      </c>
      <c r="J97" s="259"/>
    </row>
    <row r="98" spans="2:10" ht="30">
      <c r="B98" s="344">
        <v>6</v>
      </c>
      <c r="C98" s="191">
        <v>70100001</v>
      </c>
      <c r="D98" s="342" t="s">
        <v>70</v>
      </c>
      <c r="E98" s="337" t="s">
        <v>81</v>
      </c>
      <c r="F98" s="345">
        <v>1</v>
      </c>
      <c r="J98" s="251">
        <f>F98</f>
        <v>1</v>
      </c>
    </row>
    <row r="99" spans="2:10" ht="30">
      <c r="B99" s="344">
        <v>7</v>
      </c>
      <c r="C99" s="191" t="s">
        <v>94</v>
      </c>
      <c r="D99" s="191" t="s">
        <v>92</v>
      </c>
      <c r="E99" s="337" t="s">
        <v>86</v>
      </c>
      <c r="F99" s="345">
        <v>1</v>
      </c>
      <c r="J99" s="251">
        <f>J86</f>
        <v>0.76</v>
      </c>
    </row>
    <row r="100" spans="2:10" ht="45">
      <c r="B100" s="548"/>
      <c r="C100" s="549"/>
      <c r="D100" s="185" t="s">
        <v>118</v>
      </c>
      <c r="J100" s="259"/>
    </row>
    <row r="101" spans="2:10">
      <c r="B101" s="340"/>
      <c r="C101" s="191">
        <v>70090071</v>
      </c>
      <c r="D101" s="193" t="s">
        <v>82</v>
      </c>
      <c r="E101" s="341"/>
      <c r="F101" s="370">
        <v>0.90391177378487131</v>
      </c>
      <c r="G101" s="54"/>
      <c r="H101" s="54"/>
      <c r="I101" s="54"/>
      <c r="J101" s="260">
        <f>F101*$J$99</f>
        <v>0.68697294807650222</v>
      </c>
    </row>
    <row r="102" spans="2:10" ht="30">
      <c r="B102" s="340"/>
      <c r="C102" s="191">
        <v>70090072</v>
      </c>
      <c r="D102" s="193" t="s">
        <v>83</v>
      </c>
      <c r="E102" s="341"/>
      <c r="F102" s="376">
        <v>2.7137027325621127E-3</v>
      </c>
      <c r="G102" s="194"/>
      <c r="H102" s="194"/>
      <c r="I102" s="194"/>
      <c r="J102" s="260">
        <f t="shared" ref="J102:J106" si="9">F102*$J$99</f>
        <v>2.0624140767472056E-3</v>
      </c>
    </row>
    <row r="103" spans="2:10">
      <c r="B103" s="340"/>
      <c r="C103" s="191">
        <v>70090073</v>
      </c>
      <c r="D103" s="193" t="s">
        <v>84</v>
      </c>
      <c r="E103" s="341"/>
      <c r="F103" s="370">
        <v>4.5285787109943049E-2</v>
      </c>
      <c r="G103" s="54"/>
      <c r="H103" s="54"/>
      <c r="I103" s="54"/>
      <c r="J103" s="260">
        <f t="shared" si="9"/>
        <v>3.4417198203556716E-2</v>
      </c>
    </row>
    <row r="104" spans="2:10">
      <c r="B104" s="340"/>
      <c r="C104" s="191">
        <v>70120015</v>
      </c>
      <c r="D104" s="193" t="s">
        <v>89</v>
      </c>
      <c r="E104" s="341"/>
      <c r="F104" s="370">
        <v>1.60295787908745E-2</v>
      </c>
      <c r="G104" s="54"/>
      <c r="H104" s="54"/>
      <c r="I104" s="54"/>
      <c r="J104" s="260">
        <f t="shared" si="9"/>
        <v>1.218247988106462E-2</v>
      </c>
    </row>
    <row r="105" spans="2:10">
      <c r="B105" s="340"/>
      <c r="C105" s="191">
        <v>70090069</v>
      </c>
      <c r="D105" s="185" t="s">
        <v>85</v>
      </c>
      <c r="F105" s="374">
        <v>1.60295787908745E-2</v>
      </c>
      <c r="J105" s="260">
        <f t="shared" si="9"/>
        <v>1.218247988106462E-2</v>
      </c>
    </row>
    <row r="106" spans="2:10">
      <c r="B106" s="340"/>
      <c r="C106" s="191">
        <v>70120011</v>
      </c>
      <c r="D106" s="188" t="s">
        <v>88</v>
      </c>
      <c r="F106" s="374">
        <v>1.60295787908745E-2</v>
      </c>
      <c r="J106" s="260">
        <f t="shared" si="9"/>
        <v>1.218247988106462E-2</v>
      </c>
    </row>
    <row r="107" spans="2:10" ht="45">
      <c r="B107" s="338">
        <v>8</v>
      </c>
      <c r="C107" s="191">
        <v>70030026</v>
      </c>
      <c r="D107" s="367" t="s">
        <v>181</v>
      </c>
      <c r="E107" s="343" t="s">
        <v>99</v>
      </c>
      <c r="F107" s="176">
        <v>1.42</v>
      </c>
      <c r="G107" s="186">
        <v>0.5</v>
      </c>
      <c r="H107" s="202"/>
      <c r="I107" s="201"/>
      <c r="J107" s="251">
        <f>ROUND(G107*F107,2)</f>
        <v>0.71</v>
      </c>
    </row>
    <row r="108" spans="2:10">
      <c r="B108" s="344">
        <v>9</v>
      </c>
      <c r="C108" s="191">
        <v>70090090</v>
      </c>
      <c r="D108" s="367" t="s">
        <v>97</v>
      </c>
      <c r="E108" s="337" t="s">
        <v>86</v>
      </c>
      <c r="F108" s="345">
        <v>1</v>
      </c>
      <c r="J108" s="251">
        <f>J93</f>
        <v>2.68</v>
      </c>
    </row>
    <row r="109" spans="2:10">
      <c r="B109" s="340">
        <v>10</v>
      </c>
      <c r="C109" s="191">
        <v>70090092</v>
      </c>
      <c r="D109" s="367" t="s">
        <v>98</v>
      </c>
      <c r="E109" s="337" t="s">
        <v>99</v>
      </c>
      <c r="F109" s="345">
        <v>1</v>
      </c>
      <c r="G109" s="197">
        <f>0.2</f>
        <v>0.2</v>
      </c>
      <c r="J109" s="251">
        <f>ROUND(J108*G109,2)</f>
        <v>0.54</v>
      </c>
    </row>
    <row r="110" spans="2:10">
      <c r="B110" s="344">
        <v>11</v>
      </c>
      <c r="C110" s="191">
        <v>70090093</v>
      </c>
      <c r="D110" s="367" t="s">
        <v>100</v>
      </c>
      <c r="E110" s="337" t="s">
        <v>86</v>
      </c>
      <c r="F110" s="345">
        <v>1</v>
      </c>
      <c r="J110" s="251">
        <f>J108</f>
        <v>2.68</v>
      </c>
    </row>
    <row r="111" spans="2:10">
      <c r="B111" s="340">
        <v>12</v>
      </c>
      <c r="C111" s="191">
        <v>70090095</v>
      </c>
      <c r="D111" s="367" t="s">
        <v>101</v>
      </c>
      <c r="E111" s="337" t="s">
        <v>99</v>
      </c>
      <c r="F111" s="345">
        <v>1</v>
      </c>
      <c r="G111" s="27">
        <v>0.05</v>
      </c>
      <c r="J111" s="251">
        <f>ROUND(J110*G111,2)</f>
        <v>0.13</v>
      </c>
    </row>
    <row r="112" spans="2:10" ht="30">
      <c r="B112" s="344">
        <v>13</v>
      </c>
      <c r="C112" s="191" t="s">
        <v>363</v>
      </c>
      <c r="D112" s="367" t="s">
        <v>364</v>
      </c>
      <c r="E112" s="337" t="s">
        <v>81</v>
      </c>
      <c r="F112" s="345">
        <v>1</v>
      </c>
      <c r="J112" s="251">
        <f>F112</f>
        <v>1</v>
      </c>
    </row>
    <row r="113" spans="2:11" ht="30">
      <c r="B113" s="340">
        <v>14</v>
      </c>
      <c r="C113" s="191" t="s">
        <v>365</v>
      </c>
      <c r="D113" s="367" t="s">
        <v>367</v>
      </c>
      <c r="E113" s="337" t="s">
        <v>81</v>
      </c>
      <c r="F113" s="345">
        <v>1</v>
      </c>
      <c r="J113" s="251">
        <f t="shared" ref="J113:J114" si="10">F113</f>
        <v>1</v>
      </c>
    </row>
    <row r="114" spans="2:11" ht="30">
      <c r="B114" s="344">
        <v>15</v>
      </c>
      <c r="C114" s="191" t="s">
        <v>8</v>
      </c>
      <c r="D114" s="367" t="s">
        <v>362</v>
      </c>
      <c r="E114" s="337" t="s">
        <v>59</v>
      </c>
      <c r="F114" s="345">
        <v>0.5</v>
      </c>
      <c r="J114" s="251">
        <f t="shared" si="10"/>
        <v>0.5</v>
      </c>
    </row>
    <row r="115" spans="2:11">
      <c r="B115" s="203">
        <v>16</v>
      </c>
      <c r="C115" s="191">
        <v>70020004</v>
      </c>
      <c r="D115" s="367" t="s">
        <v>116</v>
      </c>
      <c r="E115" s="63" t="s">
        <v>59</v>
      </c>
      <c r="F115" s="181">
        <f>1</f>
        <v>1</v>
      </c>
      <c r="G115" s="195"/>
      <c r="H115" s="195"/>
      <c r="I115" s="196"/>
      <c r="J115" s="252">
        <f>J84</f>
        <v>13.1</v>
      </c>
    </row>
    <row r="116" spans="2:11">
      <c r="B116" s="545"/>
      <c r="C116" s="546"/>
      <c r="D116" s="546"/>
      <c r="E116" s="546"/>
      <c r="F116" s="546"/>
      <c r="G116" s="546"/>
      <c r="H116" s="546"/>
      <c r="I116" s="546"/>
      <c r="J116" s="547"/>
    </row>
    <row r="117" spans="2:11">
      <c r="B117" s="552" t="s">
        <v>103</v>
      </c>
      <c r="C117" s="553"/>
      <c r="D117" s="553"/>
      <c r="E117" s="553"/>
      <c r="F117" s="553"/>
      <c r="G117" s="553"/>
      <c r="H117" s="553"/>
      <c r="I117" s="553"/>
      <c r="J117" s="554"/>
    </row>
    <row r="118" spans="2:11">
      <c r="B118" s="344" t="s">
        <v>43</v>
      </c>
      <c r="C118" s="183" t="s">
        <v>72</v>
      </c>
      <c r="D118" s="183" t="s">
        <v>62</v>
      </c>
      <c r="E118" s="343" t="s">
        <v>67</v>
      </c>
      <c r="F118" s="373" t="s">
        <v>66</v>
      </c>
      <c r="G118" s="183" t="s">
        <v>63</v>
      </c>
      <c r="H118" s="183" t="s">
        <v>64</v>
      </c>
      <c r="I118" s="183" t="s">
        <v>65</v>
      </c>
      <c r="J118" s="184" t="s">
        <v>68</v>
      </c>
    </row>
    <row r="119" spans="2:11" ht="30">
      <c r="B119" s="344">
        <v>1</v>
      </c>
      <c r="C119" s="191">
        <v>70190008</v>
      </c>
      <c r="D119" s="342" t="s">
        <v>7</v>
      </c>
      <c r="E119" s="337" t="s">
        <v>59</v>
      </c>
      <c r="F119" s="345">
        <v>1</v>
      </c>
      <c r="G119" s="345"/>
      <c r="H119" s="345"/>
      <c r="I119" s="345">
        <v>19.100000000000001</v>
      </c>
      <c r="J119" s="251">
        <f>I119</f>
        <v>19.100000000000001</v>
      </c>
    </row>
    <row r="120" spans="2:11" ht="30">
      <c r="B120" s="344">
        <v>2</v>
      </c>
      <c r="C120" s="191" t="s">
        <v>93</v>
      </c>
      <c r="D120" s="342" t="s">
        <v>87</v>
      </c>
      <c r="E120" s="337" t="s">
        <v>86</v>
      </c>
      <c r="F120" s="345">
        <v>1</v>
      </c>
      <c r="H120" s="200"/>
      <c r="I120" s="201"/>
      <c r="J120" s="262">
        <v>0.76</v>
      </c>
    </row>
    <row r="121" spans="2:11" ht="45">
      <c r="B121" s="344"/>
      <c r="C121" s="343"/>
      <c r="D121" s="185" t="s">
        <v>118</v>
      </c>
      <c r="E121" s="549"/>
      <c r="F121" s="549"/>
      <c r="G121" s="549"/>
      <c r="H121" s="549"/>
      <c r="I121" s="186" t="s">
        <v>95</v>
      </c>
      <c r="J121" s="256">
        <f>J120</f>
        <v>0.76</v>
      </c>
    </row>
    <row r="122" spans="2:11">
      <c r="B122" s="198"/>
      <c r="C122" s="191">
        <v>70090016</v>
      </c>
      <c r="D122" s="185" t="s">
        <v>73</v>
      </c>
      <c r="F122" s="370">
        <v>0.90391177378487131</v>
      </c>
      <c r="G122" s="187"/>
      <c r="H122" s="187"/>
      <c r="I122" s="187"/>
      <c r="J122" s="257">
        <f>ROUND($J$121*F122,3)</f>
        <v>0.68700000000000006</v>
      </c>
    </row>
    <row r="123" spans="2:11" ht="30">
      <c r="C123" s="191">
        <v>70090017</v>
      </c>
      <c r="D123" s="188" t="s">
        <v>74</v>
      </c>
      <c r="F123" s="376">
        <v>2.7137027325621127E-3</v>
      </c>
      <c r="G123" s="187"/>
      <c r="H123" s="187"/>
      <c r="I123" s="187"/>
      <c r="J123" s="257">
        <f t="shared" ref="J123:J127" si="11">ROUND($J$121*F123,3)</f>
        <v>2E-3</v>
      </c>
    </row>
    <row r="124" spans="2:11">
      <c r="C124" s="191">
        <v>70090018</v>
      </c>
      <c r="D124" s="188" t="s">
        <v>75</v>
      </c>
      <c r="F124" s="370">
        <v>4.5285787109943049E-2</v>
      </c>
      <c r="G124" s="187"/>
      <c r="H124" s="187"/>
      <c r="I124" s="187"/>
      <c r="J124" s="257">
        <f t="shared" si="11"/>
        <v>3.4000000000000002E-2</v>
      </c>
    </row>
    <row r="125" spans="2:11" ht="30">
      <c r="C125" s="191">
        <v>70090022</v>
      </c>
      <c r="D125" s="188" t="s">
        <v>76</v>
      </c>
      <c r="F125" s="370">
        <v>1.60295787908745E-2</v>
      </c>
      <c r="G125" s="187"/>
      <c r="H125" s="187"/>
      <c r="I125" s="187"/>
      <c r="J125" s="257">
        <f t="shared" si="11"/>
        <v>1.2E-2</v>
      </c>
    </row>
    <row r="126" spans="2:11" ht="30">
      <c r="C126" s="191">
        <v>70090023</v>
      </c>
      <c r="D126" s="188" t="s">
        <v>77</v>
      </c>
      <c r="F126" s="374">
        <v>1.60295787908745E-2</v>
      </c>
      <c r="G126" s="187"/>
      <c r="H126" s="187"/>
      <c r="I126" s="187"/>
      <c r="J126" s="257">
        <f t="shared" si="11"/>
        <v>1.2E-2</v>
      </c>
    </row>
    <row r="127" spans="2:11" ht="30">
      <c r="C127" s="191">
        <v>70090021</v>
      </c>
      <c r="D127" s="188" t="s">
        <v>79</v>
      </c>
      <c r="F127" s="374">
        <v>1.60295787908745E-2</v>
      </c>
      <c r="G127" s="187"/>
      <c r="H127" s="187"/>
      <c r="I127" s="187"/>
      <c r="J127" s="257">
        <f t="shared" si="11"/>
        <v>1.2E-2</v>
      </c>
      <c r="K127" s="404">
        <f>SUM(J122:J127)</f>
        <v>0.75900000000000012</v>
      </c>
    </row>
    <row r="128" spans="2:11">
      <c r="B128" s="344">
        <v>3</v>
      </c>
      <c r="C128" s="191">
        <v>70090014</v>
      </c>
      <c r="D128" s="367" t="s">
        <v>96</v>
      </c>
      <c r="E128" s="337" t="s">
        <v>86</v>
      </c>
      <c r="F128" s="345">
        <v>4.41</v>
      </c>
      <c r="H128" s="197"/>
      <c r="I128" s="197"/>
      <c r="J128" s="256">
        <f>F128</f>
        <v>4.41</v>
      </c>
    </row>
    <row r="129" spans="2:11" ht="30">
      <c r="B129" s="338">
        <v>4</v>
      </c>
      <c r="C129" s="191" t="s">
        <v>6</v>
      </c>
      <c r="D129" s="342" t="s">
        <v>69</v>
      </c>
      <c r="E129" s="341" t="s">
        <v>58</v>
      </c>
      <c r="F129" s="368">
        <v>0.25</v>
      </c>
      <c r="G129" s="54"/>
      <c r="H129" s="54"/>
      <c r="I129" s="54"/>
      <c r="J129" s="251">
        <f>F129</f>
        <v>0.25</v>
      </c>
    </row>
    <row r="130" spans="2:11">
      <c r="B130" s="568"/>
      <c r="C130" s="569"/>
      <c r="D130" s="189" t="s">
        <v>80</v>
      </c>
      <c r="E130" s="341"/>
      <c r="F130" s="373"/>
      <c r="G130" s="82"/>
      <c r="H130" s="82"/>
      <c r="I130" s="82"/>
      <c r="J130" s="258"/>
    </row>
    <row r="131" spans="2:11" ht="30">
      <c r="B131" s="338">
        <v>5</v>
      </c>
      <c r="C131" s="191">
        <v>70100002</v>
      </c>
      <c r="D131" s="342" t="s">
        <v>71</v>
      </c>
      <c r="E131" s="341" t="s">
        <v>59</v>
      </c>
      <c r="F131" s="345">
        <v>7.9</v>
      </c>
      <c r="J131" s="251">
        <f>F131</f>
        <v>7.9</v>
      </c>
    </row>
    <row r="132" spans="2:11" ht="90">
      <c r="B132" s="570"/>
      <c r="C132" s="571"/>
      <c r="D132" s="185" t="s">
        <v>91</v>
      </c>
      <c r="J132" s="259"/>
    </row>
    <row r="133" spans="2:11" ht="30">
      <c r="B133" s="344">
        <v>5</v>
      </c>
      <c r="C133" s="191">
        <v>70100001</v>
      </c>
      <c r="D133" s="342" t="s">
        <v>70</v>
      </c>
      <c r="E133" s="337" t="s">
        <v>81</v>
      </c>
      <c r="F133" s="345">
        <v>1</v>
      </c>
      <c r="J133" s="251">
        <f>F133</f>
        <v>1</v>
      </c>
    </row>
    <row r="134" spans="2:11" ht="30">
      <c r="B134" s="344">
        <v>6</v>
      </c>
      <c r="C134" s="343" t="s">
        <v>94</v>
      </c>
      <c r="D134" s="191" t="s">
        <v>92</v>
      </c>
      <c r="E134" s="337" t="s">
        <v>86</v>
      </c>
      <c r="F134" s="345">
        <v>1</v>
      </c>
      <c r="J134" s="262">
        <f>J121</f>
        <v>0.76</v>
      </c>
    </row>
    <row r="135" spans="2:11" ht="45">
      <c r="B135" s="548"/>
      <c r="C135" s="549"/>
      <c r="D135" s="185" t="s">
        <v>118</v>
      </c>
      <c r="I135" s="186" t="s">
        <v>95</v>
      </c>
      <c r="J135" s="256">
        <f>J134</f>
        <v>0.76</v>
      </c>
    </row>
    <row r="136" spans="2:11">
      <c r="B136" s="340"/>
      <c r="C136" s="191">
        <v>70090071</v>
      </c>
      <c r="D136" s="193" t="s">
        <v>82</v>
      </c>
      <c r="E136" s="341"/>
      <c r="F136" s="370">
        <v>0.90391177378487131</v>
      </c>
      <c r="G136" s="54"/>
      <c r="H136" s="54"/>
      <c r="I136" s="54"/>
      <c r="J136" s="260">
        <f>ROUND(F136*$J$135,3)</f>
        <v>0.68700000000000006</v>
      </c>
    </row>
    <row r="137" spans="2:11" ht="30">
      <c r="B137" s="340"/>
      <c r="C137" s="191">
        <v>70090072</v>
      </c>
      <c r="D137" s="193" t="s">
        <v>83</v>
      </c>
      <c r="E137" s="341"/>
      <c r="F137" s="376">
        <v>2.7137027325621127E-3</v>
      </c>
      <c r="G137" s="194"/>
      <c r="H137" s="194"/>
      <c r="I137" s="194"/>
      <c r="J137" s="260">
        <f t="shared" ref="J137:J141" si="12">ROUND(F137*$J$135,3)</f>
        <v>2E-3</v>
      </c>
    </row>
    <row r="138" spans="2:11">
      <c r="B138" s="340"/>
      <c r="C138" s="191">
        <v>70090073</v>
      </c>
      <c r="D138" s="193" t="s">
        <v>84</v>
      </c>
      <c r="E138" s="341"/>
      <c r="F138" s="370">
        <v>4.5285787109943049E-2</v>
      </c>
      <c r="G138" s="54"/>
      <c r="H138" s="54"/>
      <c r="I138" s="54"/>
      <c r="J138" s="260">
        <f t="shared" si="12"/>
        <v>3.4000000000000002E-2</v>
      </c>
    </row>
    <row r="139" spans="2:11">
      <c r="B139" s="340"/>
      <c r="C139" s="191">
        <v>70120015</v>
      </c>
      <c r="D139" s="193" t="s">
        <v>89</v>
      </c>
      <c r="E139" s="341"/>
      <c r="F139" s="370">
        <v>1.60295787908745E-2</v>
      </c>
      <c r="G139" s="54"/>
      <c r="H139" s="54"/>
      <c r="I139" s="54"/>
      <c r="J139" s="260">
        <f t="shared" si="12"/>
        <v>1.2E-2</v>
      </c>
    </row>
    <row r="140" spans="2:11">
      <c r="B140" s="340"/>
      <c r="C140" s="191">
        <v>70090069</v>
      </c>
      <c r="D140" s="185" t="s">
        <v>85</v>
      </c>
      <c r="F140" s="374">
        <v>1.60295787908745E-2</v>
      </c>
      <c r="J140" s="260">
        <f t="shared" si="12"/>
        <v>1.2E-2</v>
      </c>
    </row>
    <row r="141" spans="2:11">
      <c r="B141" s="340"/>
      <c r="C141" s="191">
        <v>70120011</v>
      </c>
      <c r="D141" s="188" t="s">
        <v>88</v>
      </c>
      <c r="F141" s="374">
        <v>1.60295787908745E-2</v>
      </c>
      <c r="J141" s="260">
        <f t="shared" si="12"/>
        <v>1.2E-2</v>
      </c>
      <c r="K141" s="404">
        <f>SUM(J136:J141)</f>
        <v>0.75900000000000012</v>
      </c>
    </row>
    <row r="142" spans="2:11" ht="45">
      <c r="B142" s="338">
        <v>7</v>
      </c>
      <c r="C142" s="191">
        <v>70030026</v>
      </c>
      <c r="D142" s="367" t="s">
        <v>181</v>
      </c>
      <c r="E142" s="343" t="s">
        <v>99</v>
      </c>
      <c r="F142" s="176">
        <v>2.8</v>
      </c>
      <c r="G142" s="186">
        <v>0.5</v>
      </c>
      <c r="H142" s="202"/>
      <c r="I142" s="201"/>
      <c r="J142" s="251">
        <f>ROUND(G142*F142,2)</f>
        <v>1.4</v>
      </c>
    </row>
    <row r="143" spans="2:11">
      <c r="B143" s="344">
        <v>8</v>
      </c>
      <c r="C143" s="191">
        <v>70090090</v>
      </c>
      <c r="D143" s="367" t="s">
        <v>97</v>
      </c>
      <c r="E143" s="337" t="s">
        <v>86</v>
      </c>
      <c r="F143" s="345">
        <v>1</v>
      </c>
      <c r="J143" s="251">
        <f>J128</f>
        <v>4.41</v>
      </c>
    </row>
    <row r="144" spans="2:11">
      <c r="B144" s="338">
        <v>9</v>
      </c>
      <c r="C144" s="191">
        <v>70090092</v>
      </c>
      <c r="D144" s="367" t="s">
        <v>98</v>
      </c>
      <c r="E144" s="337" t="s">
        <v>99</v>
      </c>
      <c r="F144" s="345">
        <v>1</v>
      </c>
      <c r="G144" s="197">
        <f>0.2</f>
        <v>0.2</v>
      </c>
      <c r="J144" s="251">
        <f>ROUND(J143*G144,2)</f>
        <v>0.88</v>
      </c>
    </row>
    <row r="145" spans="2:10">
      <c r="B145" s="344">
        <v>10</v>
      </c>
      <c r="C145" s="191">
        <v>70090093</v>
      </c>
      <c r="D145" s="367" t="s">
        <v>100</v>
      </c>
      <c r="E145" s="337" t="s">
        <v>86</v>
      </c>
      <c r="F145" s="345">
        <v>1</v>
      </c>
      <c r="J145" s="251">
        <f>J143</f>
        <v>4.41</v>
      </c>
    </row>
    <row r="146" spans="2:10">
      <c r="B146" s="338">
        <v>11</v>
      </c>
      <c r="C146" s="191">
        <v>70090095</v>
      </c>
      <c r="D146" s="367" t="s">
        <v>101</v>
      </c>
      <c r="E146" s="337" t="s">
        <v>99</v>
      </c>
      <c r="F146" s="345">
        <v>1</v>
      </c>
      <c r="G146" s="27">
        <v>0.05</v>
      </c>
      <c r="J146" s="251">
        <f>ROUND(J145*G146,2)</f>
        <v>0.22</v>
      </c>
    </row>
    <row r="147" spans="2:10" ht="30">
      <c r="B147" s="344">
        <v>12</v>
      </c>
      <c r="C147" s="191" t="s">
        <v>363</v>
      </c>
      <c r="D147" s="367" t="s">
        <v>364</v>
      </c>
      <c r="E147" s="337" t="s">
        <v>81</v>
      </c>
      <c r="F147" s="345">
        <v>1</v>
      </c>
      <c r="J147" s="251">
        <f>F147</f>
        <v>1</v>
      </c>
    </row>
    <row r="148" spans="2:10" ht="30">
      <c r="B148" s="338">
        <v>13</v>
      </c>
      <c r="C148" s="191" t="s">
        <v>365</v>
      </c>
      <c r="D148" s="367" t="s">
        <v>367</v>
      </c>
      <c r="E148" s="337" t="s">
        <v>81</v>
      </c>
      <c r="F148" s="345">
        <v>1</v>
      </c>
      <c r="J148" s="251">
        <f>F148</f>
        <v>1</v>
      </c>
    </row>
    <row r="149" spans="2:10" ht="30">
      <c r="B149" s="344">
        <v>14</v>
      </c>
      <c r="C149" s="191" t="s">
        <v>8</v>
      </c>
      <c r="D149" s="367" t="s">
        <v>362</v>
      </c>
      <c r="E149" s="337" t="s">
        <v>59</v>
      </c>
      <c r="F149" s="345">
        <v>0.5</v>
      </c>
      <c r="J149" s="251">
        <f>F149</f>
        <v>0.5</v>
      </c>
    </row>
    <row r="150" spans="2:10">
      <c r="B150" s="204">
        <v>15</v>
      </c>
      <c r="C150" s="191">
        <v>70020004</v>
      </c>
      <c r="D150" s="367" t="s">
        <v>116</v>
      </c>
      <c r="E150" s="63" t="s">
        <v>59</v>
      </c>
      <c r="F150" s="181">
        <f>1</f>
        <v>1</v>
      </c>
      <c r="G150" s="195"/>
      <c r="H150" s="195"/>
      <c r="I150" s="196">
        <f>J119</f>
        <v>19.100000000000001</v>
      </c>
      <c r="J150" s="252">
        <f>J119</f>
        <v>19.100000000000001</v>
      </c>
    </row>
    <row r="151" spans="2:10">
      <c r="B151" s="545"/>
      <c r="C151" s="546"/>
      <c r="D151" s="546"/>
      <c r="E151" s="546"/>
      <c r="F151" s="546"/>
      <c r="G151" s="546"/>
      <c r="H151" s="546"/>
      <c r="I151" s="546"/>
      <c r="J151" s="547"/>
    </row>
    <row r="152" spans="2:10">
      <c r="B152" s="552" t="s">
        <v>104</v>
      </c>
      <c r="C152" s="553"/>
      <c r="D152" s="553"/>
      <c r="E152" s="553"/>
      <c r="F152" s="553"/>
      <c r="G152" s="553"/>
      <c r="H152" s="553"/>
      <c r="I152" s="553"/>
      <c r="J152" s="554"/>
    </row>
    <row r="153" spans="2:10">
      <c r="B153" s="344" t="s">
        <v>43</v>
      </c>
      <c r="C153" s="183" t="s">
        <v>72</v>
      </c>
      <c r="D153" s="183" t="s">
        <v>62</v>
      </c>
      <c r="E153" s="343" t="s">
        <v>67</v>
      </c>
      <c r="F153" s="373" t="s">
        <v>66</v>
      </c>
      <c r="G153" s="183" t="s">
        <v>63</v>
      </c>
      <c r="H153" s="183" t="s">
        <v>64</v>
      </c>
      <c r="I153" s="183" t="s">
        <v>65</v>
      </c>
      <c r="J153" s="184" t="s">
        <v>68</v>
      </c>
    </row>
    <row r="154" spans="2:10" ht="30">
      <c r="B154" s="344">
        <v>1</v>
      </c>
      <c r="C154" s="191">
        <v>70190008</v>
      </c>
      <c r="D154" s="342" t="s">
        <v>7</v>
      </c>
      <c r="E154" s="337" t="s">
        <v>59</v>
      </c>
      <c r="F154" s="345">
        <v>1</v>
      </c>
      <c r="G154" s="345"/>
      <c r="H154" s="345"/>
      <c r="I154" s="345">
        <v>5.4</v>
      </c>
      <c r="J154" s="251">
        <f>I154</f>
        <v>5.4</v>
      </c>
    </row>
    <row r="155" spans="2:10" ht="30">
      <c r="B155" s="344">
        <v>2</v>
      </c>
      <c r="C155" s="191" t="s">
        <v>93</v>
      </c>
      <c r="D155" s="342" t="s">
        <v>87</v>
      </c>
      <c r="E155" s="337" t="s">
        <v>86</v>
      </c>
      <c r="F155" s="345">
        <v>1</v>
      </c>
      <c r="H155" s="200"/>
      <c r="I155" s="201"/>
      <c r="J155" s="262">
        <v>1.7</v>
      </c>
    </row>
    <row r="156" spans="2:10" ht="45">
      <c r="B156" s="344"/>
      <c r="C156" s="343"/>
      <c r="D156" s="185" t="s">
        <v>118</v>
      </c>
      <c r="E156" s="549"/>
      <c r="F156" s="549"/>
      <c r="G156" s="549"/>
      <c r="H156" s="549"/>
      <c r="I156" s="186" t="s">
        <v>95</v>
      </c>
      <c r="J156" s="256">
        <f>J155</f>
        <v>1.7</v>
      </c>
    </row>
    <row r="157" spans="2:10">
      <c r="B157" s="198"/>
      <c r="C157" s="191">
        <v>70090016</v>
      </c>
      <c r="D157" s="27" t="s">
        <v>73</v>
      </c>
      <c r="F157" s="370">
        <v>0.90391177378487131</v>
      </c>
      <c r="G157" s="187"/>
      <c r="H157" s="187"/>
      <c r="I157" s="187"/>
      <c r="J157" s="257">
        <f>ROUND($J$156*F157,3)</f>
        <v>1.5369999999999999</v>
      </c>
    </row>
    <row r="158" spans="2:10" ht="30">
      <c r="C158" s="191">
        <v>70090017</v>
      </c>
      <c r="D158" s="188" t="s">
        <v>74</v>
      </c>
      <c r="F158" s="376">
        <v>2.7137027325621127E-3</v>
      </c>
      <c r="G158" s="187"/>
      <c r="H158" s="187"/>
      <c r="I158" s="187"/>
      <c r="J158" s="257">
        <f t="shared" ref="J158:J162" si="13">ROUND($J$156*F158,3)</f>
        <v>5.0000000000000001E-3</v>
      </c>
    </row>
    <row r="159" spans="2:10">
      <c r="C159" s="191">
        <v>70090018</v>
      </c>
      <c r="D159" s="188" t="s">
        <v>75</v>
      </c>
      <c r="F159" s="370">
        <v>4.5285787109943049E-2</v>
      </c>
      <c r="G159" s="187"/>
      <c r="H159" s="187"/>
      <c r="I159" s="187"/>
      <c r="J159" s="257">
        <f t="shared" si="13"/>
        <v>7.6999999999999999E-2</v>
      </c>
    </row>
    <row r="160" spans="2:10" ht="30">
      <c r="C160" s="191">
        <v>70090022</v>
      </c>
      <c r="D160" s="188" t="s">
        <v>76</v>
      </c>
      <c r="F160" s="370">
        <v>1.60295787908745E-2</v>
      </c>
      <c r="G160" s="187"/>
      <c r="H160" s="187"/>
      <c r="I160" s="187"/>
      <c r="J160" s="257">
        <f t="shared" si="13"/>
        <v>2.7E-2</v>
      </c>
    </row>
    <row r="161" spans="2:11" ht="30">
      <c r="C161" s="191">
        <v>70090023</v>
      </c>
      <c r="D161" s="188" t="s">
        <v>77</v>
      </c>
      <c r="F161" s="374">
        <v>1.60295787908745E-2</v>
      </c>
      <c r="G161" s="187"/>
      <c r="H161" s="187"/>
      <c r="I161" s="187"/>
      <c r="J161" s="257">
        <f t="shared" si="13"/>
        <v>2.7E-2</v>
      </c>
    </row>
    <row r="162" spans="2:11" ht="30">
      <c r="C162" s="191">
        <v>70090021</v>
      </c>
      <c r="D162" s="188" t="s">
        <v>79</v>
      </c>
      <c r="F162" s="374">
        <v>1.60295787908745E-2</v>
      </c>
      <c r="G162" s="187"/>
      <c r="H162" s="187"/>
      <c r="I162" s="187"/>
      <c r="J162" s="257">
        <f t="shared" si="13"/>
        <v>2.7E-2</v>
      </c>
    </row>
    <row r="163" spans="2:11">
      <c r="B163" s="344">
        <v>3</v>
      </c>
      <c r="C163" s="343" t="s">
        <v>106</v>
      </c>
      <c r="D163" s="342" t="s">
        <v>105</v>
      </c>
      <c r="E163" s="337" t="s">
        <v>59</v>
      </c>
      <c r="J163" s="259">
        <v>1.5</v>
      </c>
      <c r="K163" s="404">
        <f>SUM(J157:J162)</f>
        <v>1.6999999999999995</v>
      </c>
    </row>
    <row r="164" spans="2:11" ht="76.5" customHeight="1">
      <c r="D164" s="205" t="s">
        <v>108</v>
      </c>
      <c r="I164" s="186" t="s">
        <v>95</v>
      </c>
      <c r="J164" s="256">
        <f>J163</f>
        <v>1.5</v>
      </c>
    </row>
    <row r="165" spans="2:11" ht="30" customHeight="1">
      <c r="C165" s="191">
        <v>70140030</v>
      </c>
      <c r="D165" s="205" t="s">
        <v>109</v>
      </c>
      <c r="E165" s="337" t="s">
        <v>59</v>
      </c>
      <c r="F165" s="374">
        <f>0.0054</f>
        <v>5.4000000000000003E-3</v>
      </c>
      <c r="J165" s="259">
        <f>ROUND($J$164*F165,3)</f>
        <v>8.0000000000000002E-3</v>
      </c>
    </row>
    <row r="166" spans="2:11" ht="30" customHeight="1">
      <c r="C166" s="191">
        <v>70080012</v>
      </c>
      <c r="D166" s="188" t="s">
        <v>107</v>
      </c>
      <c r="E166" s="337" t="s">
        <v>59</v>
      </c>
      <c r="F166" s="374">
        <f>0.6115+0.0944+0.0267</f>
        <v>0.73260000000000014</v>
      </c>
      <c r="J166" s="259">
        <f t="shared" ref="J166:J169" si="14">ROUND($J$164*F166,3)</f>
        <v>1.099</v>
      </c>
    </row>
    <row r="167" spans="2:11" ht="30" customHeight="1">
      <c r="C167" s="191">
        <v>70080013</v>
      </c>
      <c r="D167" s="205" t="s">
        <v>110</v>
      </c>
      <c r="E167" s="337" t="s">
        <v>59</v>
      </c>
      <c r="F167" s="374">
        <f>0.0016+0.0192</f>
        <v>2.0799999999999999E-2</v>
      </c>
      <c r="J167" s="259">
        <f t="shared" si="14"/>
        <v>3.1E-2</v>
      </c>
    </row>
    <row r="168" spans="2:11" ht="30" customHeight="1">
      <c r="C168" s="191">
        <v>70080014</v>
      </c>
      <c r="D168" s="205" t="s">
        <v>111</v>
      </c>
      <c r="E168" s="337" t="s">
        <v>59</v>
      </c>
      <c r="F168" s="374">
        <f>0.1243+0.0152</f>
        <v>0.13949999999999999</v>
      </c>
      <c r="J168" s="259">
        <f t="shared" si="14"/>
        <v>0.20899999999999999</v>
      </c>
    </row>
    <row r="169" spans="2:11" ht="30" customHeight="1">
      <c r="C169" s="191">
        <v>70080015</v>
      </c>
      <c r="D169" s="205" t="s">
        <v>112</v>
      </c>
      <c r="E169" s="337" t="s">
        <v>59</v>
      </c>
      <c r="F169" s="374">
        <f>0.0417*2+0.0131+0.0052</f>
        <v>0.1017</v>
      </c>
      <c r="H169" s="190"/>
      <c r="I169" s="190"/>
      <c r="J169" s="259">
        <f t="shared" si="14"/>
        <v>0.153</v>
      </c>
      <c r="K169" s="404">
        <f>SUM(J165:J169)</f>
        <v>1.5</v>
      </c>
    </row>
    <row r="170" spans="2:11" ht="43.5" customHeight="1">
      <c r="B170" s="344">
        <v>4</v>
      </c>
      <c r="C170" s="343" t="s">
        <v>94</v>
      </c>
      <c r="D170" s="191" t="s">
        <v>92</v>
      </c>
      <c r="E170" s="337" t="s">
        <v>86</v>
      </c>
      <c r="F170" s="345">
        <v>1</v>
      </c>
      <c r="H170" s="190"/>
      <c r="J170" s="262">
        <f>J156</f>
        <v>1.7</v>
      </c>
    </row>
    <row r="171" spans="2:11" ht="45">
      <c r="B171" s="548"/>
      <c r="C171" s="549"/>
      <c r="D171" s="185" t="s">
        <v>118</v>
      </c>
      <c r="I171" s="186" t="s">
        <v>95</v>
      </c>
      <c r="J171" s="256">
        <f>J170</f>
        <v>1.7</v>
      </c>
    </row>
    <row r="172" spans="2:11">
      <c r="B172" s="340"/>
      <c r="C172" s="191">
        <v>70090071</v>
      </c>
      <c r="D172" s="193" t="s">
        <v>82</v>
      </c>
      <c r="E172" s="341"/>
      <c r="F172" s="370">
        <v>0.90391177378487131</v>
      </c>
      <c r="G172" s="54"/>
      <c r="H172" s="54"/>
      <c r="I172" s="54"/>
      <c r="J172" s="260">
        <f>ROUND($J$171*F172,3)</f>
        <v>1.5369999999999999</v>
      </c>
    </row>
    <row r="173" spans="2:11" ht="30">
      <c r="B173" s="340"/>
      <c r="C173" s="191">
        <v>70090072</v>
      </c>
      <c r="D173" s="193" t="s">
        <v>83</v>
      </c>
      <c r="E173" s="341"/>
      <c r="F173" s="369">
        <v>2.7137027325621127E-3</v>
      </c>
      <c r="G173" s="194"/>
      <c r="H173" s="194"/>
      <c r="I173" s="194"/>
      <c r="J173" s="260">
        <f t="shared" ref="J173:J177" si="15">ROUND($J$171*F173,3)</f>
        <v>5.0000000000000001E-3</v>
      </c>
    </row>
    <row r="174" spans="2:11">
      <c r="B174" s="340"/>
      <c r="C174" s="191">
        <v>70090073</v>
      </c>
      <c r="D174" s="193" t="s">
        <v>84</v>
      </c>
      <c r="E174" s="341"/>
      <c r="F174" s="370">
        <v>4.5285787109943049E-2</v>
      </c>
      <c r="G174" s="54"/>
      <c r="H174" s="54"/>
      <c r="I174" s="54"/>
      <c r="J174" s="260">
        <f t="shared" si="15"/>
        <v>7.6999999999999999E-2</v>
      </c>
    </row>
    <row r="175" spans="2:11">
      <c r="B175" s="340"/>
      <c r="C175" s="191">
        <v>70120015</v>
      </c>
      <c r="D175" s="193" t="s">
        <v>89</v>
      </c>
      <c r="E175" s="341"/>
      <c r="F175" s="370">
        <v>1.60295787908745E-2</v>
      </c>
      <c r="G175" s="54"/>
      <c r="H175" s="54"/>
      <c r="I175" s="54"/>
      <c r="J175" s="260">
        <f t="shared" si="15"/>
        <v>2.7E-2</v>
      </c>
    </row>
    <row r="176" spans="2:11">
      <c r="B176" s="340"/>
      <c r="C176" s="191">
        <v>70090069</v>
      </c>
      <c r="D176" s="27" t="s">
        <v>85</v>
      </c>
      <c r="F176" s="374">
        <v>1.60295787908745E-2</v>
      </c>
      <c r="J176" s="260">
        <f t="shared" si="15"/>
        <v>2.7E-2</v>
      </c>
    </row>
    <row r="177" spans="2:12">
      <c r="B177" s="340"/>
      <c r="C177" s="191">
        <v>70120011</v>
      </c>
      <c r="D177" s="188" t="s">
        <v>88</v>
      </c>
      <c r="F177" s="374">
        <v>1.60295787908745E-2</v>
      </c>
      <c r="J177" s="260">
        <f t="shared" si="15"/>
        <v>2.7E-2</v>
      </c>
      <c r="K177" s="404">
        <f>SUM(J172:J177)</f>
        <v>1.6999999999999995</v>
      </c>
      <c r="L177" s="405"/>
    </row>
    <row r="178" spans="2:12">
      <c r="B178" s="178">
        <v>5</v>
      </c>
      <c r="C178" s="191">
        <v>70020004</v>
      </c>
      <c r="D178" s="180" t="s">
        <v>116</v>
      </c>
      <c r="E178" s="63" t="s">
        <v>59</v>
      </c>
      <c r="F178" s="181">
        <f>1</f>
        <v>1</v>
      </c>
      <c r="G178" s="195"/>
      <c r="H178" s="195"/>
      <c r="I178" s="196">
        <f>J154</f>
        <v>5.4</v>
      </c>
      <c r="J178" s="252">
        <f>I178</f>
        <v>5.4</v>
      </c>
    </row>
    <row r="179" spans="2:12">
      <c r="B179" s="545"/>
      <c r="C179" s="546"/>
      <c r="D179" s="546"/>
      <c r="E179" s="546"/>
      <c r="F179" s="546"/>
      <c r="G179" s="546"/>
      <c r="H179" s="546"/>
      <c r="I179" s="546"/>
      <c r="J179" s="547"/>
    </row>
    <row r="180" spans="2:12">
      <c r="B180" s="552" t="s">
        <v>113</v>
      </c>
      <c r="C180" s="553"/>
      <c r="D180" s="553"/>
      <c r="E180" s="553"/>
      <c r="F180" s="553"/>
      <c r="G180" s="553"/>
      <c r="H180" s="553"/>
      <c r="I180" s="553"/>
      <c r="J180" s="554"/>
    </row>
    <row r="181" spans="2:12">
      <c r="B181" s="344" t="s">
        <v>43</v>
      </c>
      <c r="C181" s="183" t="s">
        <v>72</v>
      </c>
      <c r="D181" s="183" t="s">
        <v>62</v>
      </c>
      <c r="E181" s="343" t="s">
        <v>67</v>
      </c>
      <c r="F181" s="373" t="s">
        <v>66</v>
      </c>
      <c r="G181" s="183" t="s">
        <v>63</v>
      </c>
      <c r="H181" s="183" t="s">
        <v>64</v>
      </c>
      <c r="I181" s="183" t="s">
        <v>65</v>
      </c>
      <c r="J181" s="184" t="s">
        <v>68</v>
      </c>
    </row>
    <row r="182" spans="2:12" ht="30">
      <c r="B182" s="344">
        <v>1</v>
      </c>
      <c r="C182" s="191">
        <v>70190008</v>
      </c>
      <c r="D182" s="342" t="s">
        <v>7</v>
      </c>
      <c r="E182" s="337" t="s">
        <v>59</v>
      </c>
      <c r="F182" s="345">
        <v>2</v>
      </c>
      <c r="G182" s="345"/>
      <c r="H182" s="345">
        <v>1.8</v>
      </c>
      <c r="I182" s="345">
        <v>1.1000000000000001</v>
      </c>
      <c r="J182" s="251">
        <f>ROUND((I182+H182)*F182,2)</f>
        <v>5.8</v>
      </c>
    </row>
    <row r="183" spans="2:12">
      <c r="B183" s="344">
        <v>2</v>
      </c>
      <c r="C183" s="191">
        <v>70090014</v>
      </c>
      <c r="D183" s="342" t="s">
        <v>96</v>
      </c>
      <c r="E183" s="337" t="s">
        <v>86</v>
      </c>
      <c r="F183" s="345">
        <v>1</v>
      </c>
      <c r="H183" s="345">
        <v>1.8</v>
      </c>
      <c r="I183" s="345">
        <v>1.1000000000000001</v>
      </c>
      <c r="J183" s="251">
        <f>ROUND((I183*H183),2)</f>
        <v>1.98</v>
      </c>
    </row>
    <row r="184" spans="2:12">
      <c r="B184" s="344">
        <v>3</v>
      </c>
      <c r="C184" s="191" t="s">
        <v>106</v>
      </c>
      <c r="D184" s="342" t="s">
        <v>105</v>
      </c>
      <c r="E184" s="337" t="s">
        <v>59</v>
      </c>
      <c r="J184" s="259">
        <v>1.5</v>
      </c>
    </row>
    <row r="185" spans="2:12" ht="76.5" customHeight="1">
      <c r="B185" s="548"/>
      <c r="C185" s="549"/>
      <c r="D185" s="205" t="s">
        <v>108</v>
      </c>
      <c r="I185" s="186" t="s">
        <v>95</v>
      </c>
      <c r="J185" s="256">
        <f>J184</f>
        <v>1.5</v>
      </c>
    </row>
    <row r="186" spans="2:12" ht="30" customHeight="1">
      <c r="C186" s="191">
        <v>70140030</v>
      </c>
      <c r="D186" s="205" t="s">
        <v>109</v>
      </c>
      <c r="E186" s="337" t="s">
        <v>59</v>
      </c>
      <c r="F186" s="374">
        <f>0.0054</f>
        <v>5.4000000000000003E-3</v>
      </c>
      <c r="J186" s="259">
        <f>ROUND($J$185*F186,3)</f>
        <v>8.0000000000000002E-3</v>
      </c>
    </row>
    <row r="187" spans="2:12" ht="30" customHeight="1">
      <c r="C187" s="191">
        <v>70080012</v>
      </c>
      <c r="D187" s="205" t="s">
        <v>107</v>
      </c>
      <c r="E187" s="337" t="s">
        <v>59</v>
      </c>
      <c r="F187" s="374">
        <f>0.6115+0.0944+0.0267</f>
        <v>0.73260000000000014</v>
      </c>
      <c r="J187" s="259">
        <f t="shared" ref="J187:J190" si="16">ROUND($J$185*F187,3)</f>
        <v>1.099</v>
      </c>
    </row>
    <row r="188" spans="2:12" ht="30" customHeight="1">
      <c r="C188" s="191">
        <v>70080013</v>
      </c>
      <c r="D188" s="205" t="s">
        <v>110</v>
      </c>
      <c r="E188" s="337" t="s">
        <v>59</v>
      </c>
      <c r="F188" s="374">
        <f>0.0016+0.0192</f>
        <v>2.0799999999999999E-2</v>
      </c>
      <c r="J188" s="259">
        <f t="shared" si="16"/>
        <v>3.1E-2</v>
      </c>
    </row>
    <row r="189" spans="2:12" ht="30" customHeight="1">
      <c r="C189" s="191">
        <v>70080014</v>
      </c>
      <c r="D189" s="205" t="s">
        <v>111</v>
      </c>
      <c r="E189" s="337" t="s">
        <v>59</v>
      </c>
      <c r="F189" s="374">
        <f>0.1243+0.0152</f>
        <v>0.13949999999999999</v>
      </c>
      <c r="J189" s="259">
        <f t="shared" si="16"/>
        <v>0.20899999999999999</v>
      </c>
    </row>
    <row r="190" spans="2:12" ht="30" customHeight="1">
      <c r="C190" s="191">
        <v>70080015</v>
      </c>
      <c r="D190" s="205" t="s">
        <v>112</v>
      </c>
      <c r="E190" s="337" t="s">
        <v>59</v>
      </c>
      <c r="F190" s="374">
        <f>0.0417*2+0.0131+0.0052</f>
        <v>0.1017</v>
      </c>
      <c r="J190" s="259">
        <f t="shared" si="16"/>
        <v>0.153</v>
      </c>
      <c r="K190" s="404"/>
    </row>
    <row r="191" spans="2:12" ht="45">
      <c r="B191" s="338">
        <v>4</v>
      </c>
      <c r="C191" s="191">
        <v>70030026</v>
      </c>
      <c r="D191" s="342" t="s">
        <v>181</v>
      </c>
      <c r="E191" s="343" t="s">
        <v>99</v>
      </c>
      <c r="F191" s="206">
        <v>1</v>
      </c>
      <c r="G191" s="207">
        <v>1.25</v>
      </c>
      <c r="H191" s="202">
        <v>0.8</v>
      </c>
      <c r="I191" s="201">
        <v>1.5</v>
      </c>
      <c r="J191" s="251">
        <f>ROUND(I191*H191*G191,2)</f>
        <v>1.5</v>
      </c>
    </row>
    <row r="192" spans="2:12">
      <c r="B192" s="344">
        <v>5</v>
      </c>
      <c r="C192" s="191">
        <v>70090090</v>
      </c>
      <c r="D192" s="199" t="s">
        <v>97</v>
      </c>
      <c r="E192" s="343" t="s">
        <v>86</v>
      </c>
      <c r="F192" s="345">
        <v>1</v>
      </c>
      <c r="J192" s="251">
        <f>J183</f>
        <v>1.98</v>
      </c>
    </row>
    <row r="193" spans="2:10">
      <c r="B193" s="344">
        <v>6</v>
      </c>
      <c r="C193" s="191">
        <v>70090092</v>
      </c>
      <c r="D193" s="199" t="s">
        <v>98</v>
      </c>
      <c r="E193" s="343" t="s">
        <v>99</v>
      </c>
      <c r="F193" s="345">
        <v>1</v>
      </c>
      <c r="G193" s="197">
        <f>0.2</f>
        <v>0.2</v>
      </c>
      <c r="J193" s="251">
        <f>ROUND(J192*G193,2)</f>
        <v>0.4</v>
      </c>
    </row>
    <row r="194" spans="2:10">
      <c r="B194" s="344">
        <v>7</v>
      </c>
      <c r="C194" s="191">
        <v>70090093</v>
      </c>
      <c r="D194" s="199" t="s">
        <v>100</v>
      </c>
      <c r="E194" s="343" t="s">
        <v>86</v>
      </c>
      <c r="F194" s="345">
        <v>1</v>
      </c>
      <c r="J194" s="251">
        <f>J192</f>
        <v>1.98</v>
      </c>
    </row>
    <row r="195" spans="2:10">
      <c r="B195" s="344">
        <v>8</v>
      </c>
      <c r="C195" s="191">
        <v>70090095</v>
      </c>
      <c r="D195" s="199" t="s">
        <v>101</v>
      </c>
      <c r="E195" s="343" t="s">
        <v>99</v>
      </c>
      <c r="F195" s="345">
        <v>1</v>
      </c>
      <c r="G195" s="27">
        <v>0.05</v>
      </c>
      <c r="J195" s="251">
        <f>ROUND(J192*G195,2)</f>
        <v>0.1</v>
      </c>
    </row>
    <row r="196" spans="2:10">
      <c r="B196" s="178">
        <v>9</v>
      </c>
      <c r="C196" s="191">
        <v>70020004</v>
      </c>
      <c r="D196" s="180" t="s">
        <v>116</v>
      </c>
      <c r="E196" s="179" t="s">
        <v>59</v>
      </c>
      <c r="F196" s="181">
        <f>1</f>
        <v>1</v>
      </c>
      <c r="G196" s="195"/>
      <c r="H196" s="195"/>
      <c r="I196" s="196">
        <f>J182</f>
        <v>5.8</v>
      </c>
      <c r="J196" s="252">
        <f>ROUND(I196,2)</f>
        <v>5.8</v>
      </c>
    </row>
    <row r="197" spans="2:10">
      <c r="B197" s="545"/>
      <c r="C197" s="546"/>
      <c r="D197" s="546"/>
      <c r="E197" s="546"/>
      <c r="F197" s="546"/>
      <c r="G197" s="546"/>
      <c r="H197" s="546"/>
      <c r="I197" s="546"/>
      <c r="J197" s="547"/>
    </row>
    <row r="198" spans="2:10">
      <c r="B198" s="552" t="s">
        <v>194</v>
      </c>
      <c r="C198" s="553"/>
      <c r="D198" s="553"/>
      <c r="E198" s="553"/>
      <c r="F198" s="553"/>
      <c r="G198" s="553"/>
      <c r="H198" s="553"/>
      <c r="I198" s="553"/>
      <c r="J198" s="554"/>
    </row>
    <row r="199" spans="2:10" ht="30">
      <c r="B199" s="204">
        <v>1</v>
      </c>
      <c r="C199" s="191">
        <v>70180002</v>
      </c>
      <c r="D199" s="180" t="s">
        <v>187</v>
      </c>
      <c r="E199" s="179" t="s">
        <v>188</v>
      </c>
      <c r="F199" s="208"/>
      <c r="G199" s="209"/>
      <c r="H199" s="210"/>
      <c r="I199" s="211"/>
      <c r="J199" s="182">
        <v>1200</v>
      </c>
    </row>
    <row r="200" spans="2:10">
      <c r="B200" s="545"/>
      <c r="C200" s="546"/>
      <c r="D200" s="546"/>
      <c r="E200" s="546"/>
      <c r="F200" s="546"/>
      <c r="G200" s="546"/>
      <c r="H200" s="546"/>
      <c r="I200" s="546"/>
      <c r="J200" s="547"/>
    </row>
    <row r="201" spans="2:10">
      <c r="B201" s="552" t="s">
        <v>198</v>
      </c>
      <c r="C201" s="553"/>
      <c r="D201" s="553"/>
      <c r="E201" s="553"/>
      <c r="F201" s="553"/>
      <c r="G201" s="553"/>
      <c r="H201" s="553"/>
      <c r="I201" s="553"/>
      <c r="J201" s="554"/>
    </row>
    <row r="202" spans="2:10">
      <c r="B202" s="344" t="s">
        <v>43</v>
      </c>
      <c r="C202" s="183" t="s">
        <v>72</v>
      </c>
      <c r="D202" s="183" t="s">
        <v>62</v>
      </c>
      <c r="E202" s="343" t="s">
        <v>67</v>
      </c>
      <c r="F202" s="373" t="s">
        <v>66</v>
      </c>
      <c r="G202" s="183" t="s">
        <v>63</v>
      </c>
      <c r="H202" s="183" t="s">
        <v>64</v>
      </c>
      <c r="I202" s="183" t="s">
        <v>65</v>
      </c>
      <c r="J202" s="184" t="s">
        <v>68</v>
      </c>
    </row>
    <row r="203" spans="2:10" ht="30">
      <c r="B203" s="338">
        <v>1</v>
      </c>
      <c r="C203" s="191">
        <v>70030062</v>
      </c>
      <c r="D203" s="342" t="s">
        <v>193</v>
      </c>
      <c r="E203" s="343" t="s">
        <v>199</v>
      </c>
      <c r="F203" s="176"/>
      <c r="G203" s="186"/>
      <c r="H203" s="202"/>
      <c r="I203" s="212"/>
      <c r="J203" s="177">
        <f>I212</f>
        <v>16.350000000000001</v>
      </c>
    </row>
    <row r="204" spans="2:10" ht="30">
      <c r="B204" s="550"/>
      <c r="C204" s="551"/>
      <c r="D204" s="213" t="s">
        <v>292</v>
      </c>
      <c r="E204" s="214" t="s">
        <v>291</v>
      </c>
      <c r="F204" s="345" t="s">
        <v>217</v>
      </c>
      <c r="G204" s="207"/>
      <c r="H204" s="202"/>
      <c r="I204" s="201"/>
      <c r="J204" s="192"/>
    </row>
    <row r="205" spans="2:10">
      <c r="B205" s="550"/>
      <c r="C205" s="551"/>
      <c r="D205" s="27" t="s">
        <v>209</v>
      </c>
      <c r="E205" s="377">
        <v>32.4</v>
      </c>
      <c r="F205" s="221">
        <f>ROUND(J21*0.5,2)</f>
        <v>0.65</v>
      </c>
      <c r="I205" s="263">
        <f>ROUND(E205*F205,3)</f>
        <v>21.06</v>
      </c>
      <c r="J205" s="192"/>
    </row>
    <row r="206" spans="2:10">
      <c r="B206" s="550"/>
      <c r="C206" s="551"/>
      <c r="D206" s="27" t="s">
        <v>210</v>
      </c>
      <c r="E206" s="377">
        <v>3.6</v>
      </c>
      <c r="F206" s="221">
        <f>ROUND((J51+J58)*0.5,2)</f>
        <v>3.23</v>
      </c>
      <c r="I206" s="263">
        <f t="shared" ref="I206:I210" si="17">ROUND(E206*F206,3)</f>
        <v>11.628</v>
      </c>
      <c r="J206" s="192"/>
    </row>
    <row r="207" spans="2:10">
      <c r="B207" s="550"/>
      <c r="C207" s="551"/>
      <c r="D207" s="27" t="s">
        <v>211</v>
      </c>
      <c r="E207" s="377">
        <v>77</v>
      </c>
      <c r="F207" s="221">
        <f>ROUND((J86+J93)*0.5,2)</f>
        <v>1.72</v>
      </c>
      <c r="I207" s="263">
        <f t="shared" si="17"/>
        <v>132.44</v>
      </c>
      <c r="J207" s="192"/>
    </row>
    <row r="208" spans="2:10">
      <c r="B208" s="550"/>
      <c r="C208" s="551"/>
      <c r="D208" s="27" t="s">
        <v>212</v>
      </c>
      <c r="E208" s="377">
        <v>33</v>
      </c>
      <c r="F208" s="221">
        <f>ROUND((J121+J128)*0.5,2)</f>
        <v>2.59</v>
      </c>
      <c r="I208" s="263">
        <f t="shared" si="17"/>
        <v>85.47</v>
      </c>
      <c r="J208" s="192"/>
    </row>
    <row r="209" spans="2:12">
      <c r="B209" s="550"/>
      <c r="C209" s="551"/>
      <c r="D209" s="27" t="s">
        <v>195</v>
      </c>
      <c r="E209" s="377">
        <v>26</v>
      </c>
      <c r="F209" s="221">
        <f>ROUND(J183*1.25,2)</f>
        <v>2.48</v>
      </c>
      <c r="I209" s="263">
        <f t="shared" si="17"/>
        <v>64.48</v>
      </c>
      <c r="J209" s="192"/>
    </row>
    <row r="210" spans="2:12">
      <c r="B210" s="550"/>
      <c r="C210" s="551"/>
      <c r="D210" s="27" t="s">
        <v>196</v>
      </c>
      <c r="E210" s="377">
        <v>10</v>
      </c>
      <c r="F210" s="221">
        <f>ROUND(J156*0.7,2)</f>
        <v>1.19</v>
      </c>
      <c r="I210" s="263">
        <f t="shared" si="17"/>
        <v>11.9</v>
      </c>
      <c r="J210" s="192"/>
    </row>
    <row r="211" spans="2:12">
      <c r="B211" s="550"/>
      <c r="C211" s="551"/>
      <c r="D211" s="216" t="s">
        <v>215</v>
      </c>
      <c r="E211" s="217">
        <f>SUM(E205:E210)</f>
        <v>182</v>
      </c>
      <c r="F211" s="345"/>
      <c r="H211" s="187" t="s">
        <v>95</v>
      </c>
      <c r="I211" s="218">
        <f>ROUND(I205+I206+I207+I208+I209+I210,2)</f>
        <v>326.98</v>
      </c>
      <c r="J211" s="192"/>
    </row>
    <row r="212" spans="2:12">
      <c r="C212" s="556" t="s">
        <v>201</v>
      </c>
      <c r="D212" s="556"/>
      <c r="E212" s="556"/>
      <c r="F212" s="556"/>
      <c r="G212" s="556"/>
      <c r="H212" s="556"/>
      <c r="I212" s="197">
        <f>ROUND(I211*0.05,2)</f>
        <v>16.350000000000001</v>
      </c>
      <c r="J212" s="192"/>
    </row>
    <row r="213" spans="2:12">
      <c r="B213" s="344">
        <v>2</v>
      </c>
      <c r="C213" s="191">
        <v>70040006</v>
      </c>
      <c r="D213" s="342" t="s">
        <v>197</v>
      </c>
      <c r="E213" s="343" t="s">
        <v>200</v>
      </c>
      <c r="F213" s="176">
        <f>E214*F214</f>
        <v>0.45</v>
      </c>
      <c r="G213" s="199">
        <v>1.8</v>
      </c>
      <c r="H213" s="199"/>
      <c r="I213" s="199">
        <v>1.8</v>
      </c>
      <c r="J213" s="177">
        <f>ROUND(I213*G213*F213,2)</f>
        <v>1.46</v>
      </c>
    </row>
    <row r="214" spans="2:12" ht="46.5" customHeight="1">
      <c r="B214" s="548"/>
      <c r="C214" s="549"/>
      <c r="D214" s="219" t="s">
        <v>202</v>
      </c>
      <c r="E214" s="337">
        <v>9</v>
      </c>
      <c r="F214" s="345">
        <v>0.05</v>
      </c>
      <c r="G214" s="549"/>
      <c r="H214" s="549"/>
      <c r="I214" s="549"/>
      <c r="J214" s="567"/>
    </row>
    <row r="215" spans="2:12" ht="30">
      <c r="B215" s="338">
        <v>3</v>
      </c>
      <c r="C215" s="191">
        <v>70050001</v>
      </c>
      <c r="D215" s="342" t="s">
        <v>203</v>
      </c>
      <c r="E215" s="343" t="s">
        <v>204</v>
      </c>
      <c r="F215" s="176">
        <v>7</v>
      </c>
      <c r="G215" s="199"/>
      <c r="H215" s="199"/>
      <c r="I215" s="199"/>
      <c r="J215" s="177">
        <f>ROUND(F215*(J217+J218+J219+J220),2)</f>
        <v>610.4</v>
      </c>
      <c r="L215" s="215"/>
    </row>
    <row r="216" spans="2:12">
      <c r="B216" s="548"/>
      <c r="C216" s="549"/>
      <c r="D216" s="185" t="s">
        <v>216</v>
      </c>
      <c r="E216" s="337" t="s">
        <v>207</v>
      </c>
      <c r="F216" s="371" t="s">
        <v>208</v>
      </c>
      <c r="J216" s="192"/>
    </row>
    <row r="217" spans="2:12">
      <c r="B217" s="548"/>
      <c r="C217" s="549"/>
      <c r="D217" s="220" t="s">
        <v>213</v>
      </c>
      <c r="E217" s="345">
        <v>1</v>
      </c>
      <c r="F217" s="217">
        <f>E205+E206</f>
        <v>36</v>
      </c>
      <c r="G217" s="263">
        <f>ROUND(F217*E217,3)</f>
        <v>36</v>
      </c>
      <c r="J217" s="264">
        <f>ROUND(F217*E217*0.2,2)</f>
        <v>7.2</v>
      </c>
    </row>
    <row r="218" spans="2:12">
      <c r="B218" s="548"/>
      <c r="C218" s="549"/>
      <c r="D218" s="220" t="s">
        <v>214</v>
      </c>
      <c r="E218" s="345">
        <v>1.5</v>
      </c>
      <c r="F218" s="217">
        <f>E207+E208</f>
        <v>110</v>
      </c>
      <c r="G218" s="263">
        <f t="shared" ref="G218:G220" si="18">ROUND(F218*E218,3)</f>
        <v>165</v>
      </c>
      <c r="J218" s="264">
        <f>ROUND(F218*E218*0.2,2)</f>
        <v>33</v>
      </c>
    </row>
    <row r="219" spans="2:12">
      <c r="B219" s="548"/>
      <c r="C219" s="549"/>
      <c r="D219" s="220" t="s">
        <v>205</v>
      </c>
      <c r="E219" s="345">
        <v>2.25</v>
      </c>
      <c r="F219" s="217">
        <f>E210</f>
        <v>10</v>
      </c>
      <c r="G219" s="263">
        <f t="shared" si="18"/>
        <v>22.5</v>
      </c>
      <c r="J219" s="264">
        <f>ROUND(F219*E219*0.5,2)</f>
        <v>11.25</v>
      </c>
    </row>
    <row r="220" spans="2:12">
      <c r="B220" s="548"/>
      <c r="C220" s="549"/>
      <c r="D220" s="220" t="s">
        <v>206</v>
      </c>
      <c r="E220" s="345">
        <v>2.75</v>
      </c>
      <c r="F220" s="217">
        <f>E209</f>
        <v>26</v>
      </c>
      <c r="G220" s="263">
        <f t="shared" si="18"/>
        <v>71.5</v>
      </c>
      <c r="J220" s="264">
        <f>ROUND(F220*E220*0.5,2)</f>
        <v>35.75</v>
      </c>
    </row>
    <row r="221" spans="2:12" ht="45">
      <c r="B221" s="338">
        <v>4</v>
      </c>
      <c r="C221" s="191">
        <v>70190145</v>
      </c>
      <c r="D221" s="342" t="s">
        <v>289</v>
      </c>
      <c r="E221" s="343" t="s">
        <v>199</v>
      </c>
      <c r="F221" s="221">
        <f>ROUND(SUM(I211)*0.2,2)</f>
        <v>65.400000000000006</v>
      </c>
      <c r="J221" s="177">
        <f>F221</f>
        <v>65.400000000000006</v>
      </c>
    </row>
    <row r="222" spans="2:12" ht="45">
      <c r="B222" s="222"/>
      <c r="C222" s="195"/>
      <c r="D222" s="223" t="s">
        <v>290</v>
      </c>
      <c r="E222" s="63"/>
      <c r="F222" s="378"/>
      <c r="G222" s="195"/>
      <c r="H222" s="195"/>
      <c r="I222" s="195"/>
      <c r="J222" s="224"/>
    </row>
    <row r="223" spans="2:12">
      <c r="B223" s="337"/>
      <c r="D223" s="188"/>
    </row>
    <row r="224" spans="2:12">
      <c r="B224" s="337"/>
      <c r="D224" s="188"/>
    </row>
    <row r="225" spans="1:18" s="314" customFormat="1" ht="15.75">
      <c r="A225" s="272"/>
      <c r="B225" s="503" t="s">
        <v>442</v>
      </c>
      <c r="C225" s="503"/>
      <c r="D225" s="503"/>
      <c r="E225" s="503"/>
      <c r="F225" s="503" t="s">
        <v>443</v>
      </c>
      <c r="G225" s="503"/>
      <c r="H225" s="503"/>
      <c r="I225" s="503"/>
      <c r="J225" s="389"/>
      <c r="K225" s="389"/>
      <c r="L225" s="389"/>
      <c r="M225" s="389"/>
      <c r="N225" s="389"/>
      <c r="O225" s="389"/>
      <c r="P225" s="389"/>
      <c r="Q225" s="389"/>
      <c r="R225" s="313"/>
    </row>
    <row r="226" spans="1:18" s="314" customFormat="1" ht="15.75">
      <c r="A226" s="272"/>
      <c r="B226" s="503" t="s">
        <v>392</v>
      </c>
      <c r="C226" s="503"/>
      <c r="D226" s="503"/>
      <c r="E226" s="503"/>
      <c r="F226" s="503" t="s">
        <v>444</v>
      </c>
      <c r="G226" s="503"/>
      <c r="H226" s="503"/>
      <c r="I226" s="503"/>
      <c r="J226" s="389"/>
      <c r="K226" s="389"/>
      <c r="L226" s="389"/>
      <c r="M226" s="389"/>
      <c r="N226" s="389"/>
      <c r="O226" s="389"/>
      <c r="P226" s="389"/>
      <c r="Q226" s="389"/>
      <c r="R226" s="313"/>
    </row>
    <row r="227" spans="1:18">
      <c r="A227" s="27"/>
      <c r="B227" s="337"/>
    </row>
    <row r="228" spans="1:18">
      <c r="A228" s="27"/>
      <c r="B228" s="337"/>
    </row>
    <row r="229" spans="1:18">
      <c r="A229" s="27"/>
      <c r="B229" s="337"/>
    </row>
    <row r="230" spans="1:18">
      <c r="A230" s="27"/>
      <c r="B230" s="337"/>
    </row>
    <row r="231" spans="1:18">
      <c r="A231" s="27"/>
      <c r="B231" s="337"/>
    </row>
    <row r="232" spans="1:18">
      <c r="A232" s="27"/>
      <c r="B232" s="337"/>
    </row>
    <row r="233" spans="1:18">
      <c r="A233" s="27"/>
      <c r="B233" s="337"/>
    </row>
    <row r="234" spans="1:18">
      <c r="A234" s="27"/>
      <c r="B234" s="337"/>
    </row>
    <row r="235" spans="1:18">
      <c r="A235" s="27"/>
      <c r="B235" s="337"/>
    </row>
    <row r="236" spans="1:18">
      <c r="A236" s="27"/>
      <c r="B236" s="337"/>
    </row>
    <row r="237" spans="1:18">
      <c r="A237" s="27"/>
      <c r="B237" s="337"/>
    </row>
    <row r="238" spans="1:18">
      <c r="A238" s="27"/>
      <c r="B238" s="337"/>
    </row>
    <row r="239" spans="1:18">
      <c r="A239" s="27"/>
      <c r="B239" s="337"/>
    </row>
    <row r="240" spans="1:18">
      <c r="A240" s="27"/>
      <c r="B240" s="337"/>
    </row>
    <row r="241" spans="1:2">
      <c r="A241" s="27"/>
      <c r="B241" s="337"/>
    </row>
    <row r="242" spans="1:2">
      <c r="A242" s="27"/>
      <c r="B242" s="337"/>
    </row>
    <row r="243" spans="1:2">
      <c r="A243" s="27"/>
      <c r="B243" s="337"/>
    </row>
    <row r="244" spans="1:2">
      <c r="A244" s="27"/>
      <c r="B244" s="337"/>
    </row>
    <row r="245" spans="1:2">
      <c r="A245" s="27"/>
      <c r="B245" s="337"/>
    </row>
    <row r="246" spans="1:2">
      <c r="A246" s="27"/>
      <c r="B246" s="337"/>
    </row>
    <row r="247" spans="1:2">
      <c r="A247" s="27"/>
      <c r="B247" s="337"/>
    </row>
  </sheetData>
  <mergeCells count="56">
    <mergeCell ref="B49:B50"/>
    <mergeCell ref="B197:J197"/>
    <mergeCell ref="E49:E50"/>
    <mergeCell ref="F49:F50"/>
    <mergeCell ref="E51:H51"/>
    <mergeCell ref="B171:C171"/>
    <mergeCell ref="B179:J179"/>
    <mergeCell ref="B132:C132"/>
    <mergeCell ref="B135:C135"/>
    <mergeCell ref="B152:J152"/>
    <mergeCell ref="B151:J151"/>
    <mergeCell ref="E156:H156"/>
    <mergeCell ref="B82:J82"/>
    <mergeCell ref="B60:C60"/>
    <mergeCell ref="B62:C62"/>
    <mergeCell ref="B17:J17"/>
    <mergeCell ref="B29:C29"/>
    <mergeCell ref="B21:C21"/>
    <mergeCell ref="B34:C34"/>
    <mergeCell ref="B45:J45"/>
    <mergeCell ref="B31:C31"/>
    <mergeCell ref="E21:H21"/>
    <mergeCell ref="G214:J214"/>
    <mergeCell ref="B214:C214"/>
    <mergeCell ref="B185:C185"/>
    <mergeCell ref="B65:C65"/>
    <mergeCell ref="B95:C95"/>
    <mergeCell ref="B97:C97"/>
    <mergeCell ref="B180:J180"/>
    <mergeCell ref="B100:C100"/>
    <mergeCell ref="B117:J117"/>
    <mergeCell ref="B116:J116"/>
    <mergeCell ref="B130:C130"/>
    <mergeCell ref="B81:J81"/>
    <mergeCell ref="B7:J7"/>
    <mergeCell ref="B1:J2"/>
    <mergeCell ref="B3:J3"/>
    <mergeCell ref="B4:J4"/>
    <mergeCell ref="B5:J5"/>
    <mergeCell ref="B6:J6"/>
    <mergeCell ref="B225:E225"/>
    <mergeCell ref="F225:I225"/>
    <mergeCell ref="B226:E226"/>
    <mergeCell ref="F226:I226"/>
    <mergeCell ref="B16:J16"/>
    <mergeCell ref="B216:C216"/>
    <mergeCell ref="B204:C211"/>
    <mergeCell ref="B217:C220"/>
    <mergeCell ref="E121:H121"/>
    <mergeCell ref="E86:H86"/>
    <mergeCell ref="B198:J198"/>
    <mergeCell ref="B200:J200"/>
    <mergeCell ref="B46:J46"/>
    <mergeCell ref="D49:D50"/>
    <mergeCell ref="B201:J201"/>
    <mergeCell ref="C212:H212"/>
  </mergeCells>
  <pageMargins left="0.511811024" right="0.511811024" top="0.78740157499999996" bottom="0.78740157499999996" header="0.31496062000000002" footer="0.31496062000000002"/>
  <pageSetup paperSize="9" scale="85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9"/>
  <sheetViews>
    <sheetView view="pageBreakPreview" zoomScale="60" zoomScaleNormal="100" workbookViewId="0">
      <selection activeCell="T16" sqref="T16"/>
    </sheetView>
  </sheetViews>
  <sheetFormatPr defaultRowHeight="15.75"/>
  <cols>
    <col min="1" max="1" width="9.140625" style="272"/>
    <col min="2" max="2" width="6.140625" style="314" customWidth="1"/>
    <col min="3" max="3" width="79.140625" style="314" customWidth="1"/>
    <col min="4" max="15" width="17.28515625" style="312" bestFit="1" customWidth="1"/>
    <col min="16" max="16" width="20.140625" style="313" bestFit="1" customWidth="1"/>
    <col min="17" max="17" width="12.85546875" style="271" customWidth="1"/>
    <col min="18" max="18" width="18.7109375" style="271" bestFit="1" customWidth="1"/>
    <col min="19" max="19" width="2.85546875" style="271" customWidth="1"/>
    <col min="20" max="20" width="23.7109375" style="271" bestFit="1" customWidth="1"/>
    <col min="21" max="21" width="1.7109375" style="271" customWidth="1"/>
    <col min="22" max="22" width="25.85546875" style="271" bestFit="1" customWidth="1"/>
    <col min="23" max="265" width="9.140625" style="271"/>
    <col min="266" max="266" width="6.140625" style="271" customWidth="1"/>
    <col min="267" max="267" width="72.7109375" style="271" bestFit="1" customWidth="1"/>
    <col min="268" max="272" width="15.7109375" style="271" customWidth="1"/>
    <col min="273" max="273" width="9.140625" style="271"/>
    <col min="274" max="274" width="16" style="271" bestFit="1" customWidth="1"/>
    <col min="275" max="275" width="2.85546875" style="271" customWidth="1"/>
    <col min="276" max="276" width="16" style="271" bestFit="1" customWidth="1"/>
    <col min="277" max="277" width="1.7109375" style="271" customWidth="1"/>
    <col min="278" max="278" width="12" style="271" bestFit="1" customWidth="1"/>
    <col min="279" max="521" width="9.140625" style="271"/>
    <col min="522" max="522" width="6.140625" style="271" customWidth="1"/>
    <col min="523" max="523" width="72.7109375" style="271" bestFit="1" customWidth="1"/>
    <col min="524" max="528" width="15.7109375" style="271" customWidth="1"/>
    <col min="529" max="529" width="9.140625" style="271"/>
    <col min="530" max="530" width="16" style="271" bestFit="1" customWidth="1"/>
    <col min="531" max="531" width="2.85546875" style="271" customWidth="1"/>
    <col min="532" max="532" width="16" style="271" bestFit="1" customWidth="1"/>
    <col min="533" max="533" width="1.7109375" style="271" customWidth="1"/>
    <col min="534" max="534" width="12" style="271" bestFit="1" customWidth="1"/>
    <col min="535" max="777" width="9.140625" style="271"/>
    <col min="778" max="778" width="6.140625" style="271" customWidth="1"/>
    <col min="779" max="779" width="72.7109375" style="271" bestFit="1" customWidth="1"/>
    <col min="780" max="784" width="15.7109375" style="271" customWidth="1"/>
    <col min="785" max="785" width="9.140625" style="271"/>
    <col min="786" max="786" width="16" style="271" bestFit="1" customWidth="1"/>
    <col min="787" max="787" width="2.85546875" style="271" customWidth="1"/>
    <col min="788" max="788" width="16" style="271" bestFit="1" customWidth="1"/>
    <col min="789" max="789" width="1.7109375" style="271" customWidth="1"/>
    <col min="790" max="790" width="12" style="271" bestFit="1" customWidth="1"/>
    <col min="791" max="1033" width="9.140625" style="271"/>
    <col min="1034" max="1034" width="6.140625" style="271" customWidth="1"/>
    <col min="1035" max="1035" width="72.7109375" style="271" bestFit="1" customWidth="1"/>
    <col min="1036" max="1040" width="15.7109375" style="271" customWidth="1"/>
    <col min="1041" max="1041" width="9.140625" style="271"/>
    <col min="1042" max="1042" width="16" style="271" bestFit="1" customWidth="1"/>
    <col min="1043" max="1043" width="2.85546875" style="271" customWidth="1"/>
    <col min="1044" max="1044" width="16" style="271" bestFit="1" customWidth="1"/>
    <col min="1045" max="1045" width="1.7109375" style="271" customWidth="1"/>
    <col min="1046" max="1046" width="12" style="271" bestFit="1" customWidth="1"/>
    <col min="1047" max="1289" width="9.140625" style="271"/>
    <col min="1290" max="1290" width="6.140625" style="271" customWidth="1"/>
    <col min="1291" max="1291" width="72.7109375" style="271" bestFit="1" customWidth="1"/>
    <col min="1292" max="1296" width="15.7109375" style="271" customWidth="1"/>
    <col min="1297" max="1297" width="9.140625" style="271"/>
    <col min="1298" max="1298" width="16" style="271" bestFit="1" customWidth="1"/>
    <col min="1299" max="1299" width="2.85546875" style="271" customWidth="1"/>
    <col min="1300" max="1300" width="16" style="271" bestFit="1" customWidth="1"/>
    <col min="1301" max="1301" width="1.7109375" style="271" customWidth="1"/>
    <col min="1302" max="1302" width="12" style="271" bestFit="1" customWidth="1"/>
    <col min="1303" max="1545" width="9.140625" style="271"/>
    <col min="1546" max="1546" width="6.140625" style="271" customWidth="1"/>
    <col min="1547" max="1547" width="72.7109375" style="271" bestFit="1" customWidth="1"/>
    <col min="1548" max="1552" width="15.7109375" style="271" customWidth="1"/>
    <col min="1553" max="1553" width="9.140625" style="271"/>
    <col min="1554" max="1554" width="16" style="271" bestFit="1" customWidth="1"/>
    <col min="1555" max="1555" width="2.85546875" style="271" customWidth="1"/>
    <col min="1556" max="1556" width="16" style="271" bestFit="1" customWidth="1"/>
    <col min="1557" max="1557" width="1.7109375" style="271" customWidth="1"/>
    <col min="1558" max="1558" width="12" style="271" bestFit="1" customWidth="1"/>
    <col min="1559" max="1801" width="9.140625" style="271"/>
    <col min="1802" max="1802" width="6.140625" style="271" customWidth="1"/>
    <col min="1803" max="1803" width="72.7109375" style="271" bestFit="1" customWidth="1"/>
    <col min="1804" max="1808" width="15.7109375" style="271" customWidth="1"/>
    <col min="1809" max="1809" width="9.140625" style="271"/>
    <col min="1810" max="1810" width="16" style="271" bestFit="1" customWidth="1"/>
    <col min="1811" max="1811" width="2.85546875" style="271" customWidth="1"/>
    <col min="1812" max="1812" width="16" style="271" bestFit="1" customWidth="1"/>
    <col min="1813" max="1813" width="1.7109375" style="271" customWidth="1"/>
    <col min="1814" max="1814" width="12" style="271" bestFit="1" customWidth="1"/>
    <col min="1815" max="2057" width="9.140625" style="271"/>
    <col min="2058" max="2058" width="6.140625" style="271" customWidth="1"/>
    <col min="2059" max="2059" width="72.7109375" style="271" bestFit="1" customWidth="1"/>
    <col min="2060" max="2064" width="15.7109375" style="271" customWidth="1"/>
    <col min="2065" max="2065" width="9.140625" style="271"/>
    <col min="2066" max="2066" width="16" style="271" bestFit="1" customWidth="1"/>
    <col min="2067" max="2067" width="2.85546875" style="271" customWidth="1"/>
    <col min="2068" max="2068" width="16" style="271" bestFit="1" customWidth="1"/>
    <col min="2069" max="2069" width="1.7109375" style="271" customWidth="1"/>
    <col min="2070" max="2070" width="12" style="271" bestFit="1" customWidth="1"/>
    <col min="2071" max="2313" width="9.140625" style="271"/>
    <col min="2314" max="2314" width="6.140625" style="271" customWidth="1"/>
    <col min="2315" max="2315" width="72.7109375" style="271" bestFit="1" customWidth="1"/>
    <col min="2316" max="2320" width="15.7109375" style="271" customWidth="1"/>
    <col min="2321" max="2321" width="9.140625" style="271"/>
    <col min="2322" max="2322" width="16" style="271" bestFit="1" customWidth="1"/>
    <col min="2323" max="2323" width="2.85546875" style="271" customWidth="1"/>
    <col min="2324" max="2324" width="16" style="271" bestFit="1" customWidth="1"/>
    <col min="2325" max="2325" width="1.7109375" style="271" customWidth="1"/>
    <col min="2326" max="2326" width="12" style="271" bestFit="1" customWidth="1"/>
    <col min="2327" max="2569" width="9.140625" style="271"/>
    <col min="2570" max="2570" width="6.140625" style="271" customWidth="1"/>
    <col min="2571" max="2571" width="72.7109375" style="271" bestFit="1" customWidth="1"/>
    <col min="2572" max="2576" width="15.7109375" style="271" customWidth="1"/>
    <col min="2577" max="2577" width="9.140625" style="271"/>
    <col min="2578" max="2578" width="16" style="271" bestFit="1" customWidth="1"/>
    <col min="2579" max="2579" width="2.85546875" style="271" customWidth="1"/>
    <col min="2580" max="2580" width="16" style="271" bestFit="1" customWidth="1"/>
    <col min="2581" max="2581" width="1.7109375" style="271" customWidth="1"/>
    <col min="2582" max="2582" width="12" style="271" bestFit="1" customWidth="1"/>
    <col min="2583" max="2825" width="9.140625" style="271"/>
    <col min="2826" max="2826" width="6.140625" style="271" customWidth="1"/>
    <col min="2827" max="2827" width="72.7109375" style="271" bestFit="1" customWidth="1"/>
    <col min="2828" max="2832" width="15.7109375" style="271" customWidth="1"/>
    <col min="2833" max="2833" width="9.140625" style="271"/>
    <col min="2834" max="2834" width="16" style="271" bestFit="1" customWidth="1"/>
    <col min="2835" max="2835" width="2.85546875" style="271" customWidth="1"/>
    <col min="2836" max="2836" width="16" style="271" bestFit="1" customWidth="1"/>
    <col min="2837" max="2837" width="1.7109375" style="271" customWidth="1"/>
    <col min="2838" max="2838" width="12" style="271" bestFit="1" customWidth="1"/>
    <col min="2839" max="3081" width="9.140625" style="271"/>
    <col min="3082" max="3082" width="6.140625" style="271" customWidth="1"/>
    <col min="3083" max="3083" width="72.7109375" style="271" bestFit="1" customWidth="1"/>
    <col min="3084" max="3088" width="15.7109375" style="271" customWidth="1"/>
    <col min="3089" max="3089" width="9.140625" style="271"/>
    <col min="3090" max="3090" width="16" style="271" bestFit="1" customWidth="1"/>
    <col min="3091" max="3091" width="2.85546875" style="271" customWidth="1"/>
    <col min="3092" max="3092" width="16" style="271" bestFit="1" customWidth="1"/>
    <col min="3093" max="3093" width="1.7109375" style="271" customWidth="1"/>
    <col min="3094" max="3094" width="12" style="271" bestFit="1" customWidth="1"/>
    <col min="3095" max="3337" width="9.140625" style="271"/>
    <col min="3338" max="3338" width="6.140625" style="271" customWidth="1"/>
    <col min="3339" max="3339" width="72.7109375" style="271" bestFit="1" customWidth="1"/>
    <col min="3340" max="3344" width="15.7109375" style="271" customWidth="1"/>
    <col min="3345" max="3345" width="9.140625" style="271"/>
    <col min="3346" max="3346" width="16" style="271" bestFit="1" customWidth="1"/>
    <col min="3347" max="3347" width="2.85546875" style="271" customWidth="1"/>
    <col min="3348" max="3348" width="16" style="271" bestFit="1" customWidth="1"/>
    <col min="3349" max="3349" width="1.7109375" style="271" customWidth="1"/>
    <col min="3350" max="3350" width="12" style="271" bestFit="1" customWidth="1"/>
    <col min="3351" max="3593" width="9.140625" style="271"/>
    <col min="3594" max="3594" width="6.140625" style="271" customWidth="1"/>
    <col min="3595" max="3595" width="72.7109375" style="271" bestFit="1" customWidth="1"/>
    <col min="3596" max="3600" width="15.7109375" style="271" customWidth="1"/>
    <col min="3601" max="3601" width="9.140625" style="271"/>
    <col min="3602" max="3602" width="16" style="271" bestFit="1" customWidth="1"/>
    <col min="3603" max="3603" width="2.85546875" style="271" customWidth="1"/>
    <col min="3604" max="3604" width="16" style="271" bestFit="1" customWidth="1"/>
    <col min="3605" max="3605" width="1.7109375" style="271" customWidth="1"/>
    <col min="3606" max="3606" width="12" style="271" bestFit="1" customWidth="1"/>
    <col min="3607" max="3849" width="9.140625" style="271"/>
    <col min="3850" max="3850" width="6.140625" style="271" customWidth="1"/>
    <col min="3851" max="3851" width="72.7109375" style="271" bestFit="1" customWidth="1"/>
    <col min="3852" max="3856" width="15.7109375" style="271" customWidth="1"/>
    <col min="3857" max="3857" width="9.140625" style="271"/>
    <col min="3858" max="3858" width="16" style="271" bestFit="1" customWidth="1"/>
    <col min="3859" max="3859" width="2.85546875" style="271" customWidth="1"/>
    <col min="3860" max="3860" width="16" style="271" bestFit="1" customWidth="1"/>
    <col min="3861" max="3861" width="1.7109375" style="271" customWidth="1"/>
    <col min="3862" max="3862" width="12" style="271" bestFit="1" customWidth="1"/>
    <col min="3863" max="4105" width="9.140625" style="271"/>
    <col min="4106" max="4106" width="6.140625" style="271" customWidth="1"/>
    <col min="4107" max="4107" width="72.7109375" style="271" bestFit="1" customWidth="1"/>
    <col min="4108" max="4112" width="15.7109375" style="271" customWidth="1"/>
    <col min="4113" max="4113" width="9.140625" style="271"/>
    <col min="4114" max="4114" width="16" style="271" bestFit="1" customWidth="1"/>
    <col min="4115" max="4115" width="2.85546875" style="271" customWidth="1"/>
    <col min="4116" max="4116" width="16" style="271" bestFit="1" customWidth="1"/>
    <col min="4117" max="4117" width="1.7109375" style="271" customWidth="1"/>
    <col min="4118" max="4118" width="12" style="271" bestFit="1" customWidth="1"/>
    <col min="4119" max="4361" width="9.140625" style="271"/>
    <col min="4362" max="4362" width="6.140625" style="271" customWidth="1"/>
    <col min="4363" max="4363" width="72.7109375" style="271" bestFit="1" customWidth="1"/>
    <col min="4364" max="4368" width="15.7109375" style="271" customWidth="1"/>
    <col min="4369" max="4369" width="9.140625" style="271"/>
    <col min="4370" max="4370" width="16" style="271" bestFit="1" customWidth="1"/>
    <col min="4371" max="4371" width="2.85546875" style="271" customWidth="1"/>
    <col min="4372" max="4372" width="16" style="271" bestFit="1" customWidth="1"/>
    <col min="4373" max="4373" width="1.7109375" style="271" customWidth="1"/>
    <col min="4374" max="4374" width="12" style="271" bestFit="1" customWidth="1"/>
    <col min="4375" max="4617" width="9.140625" style="271"/>
    <col min="4618" max="4618" width="6.140625" style="271" customWidth="1"/>
    <col min="4619" max="4619" width="72.7109375" style="271" bestFit="1" customWidth="1"/>
    <col min="4620" max="4624" width="15.7109375" style="271" customWidth="1"/>
    <col min="4625" max="4625" width="9.140625" style="271"/>
    <col min="4626" max="4626" width="16" style="271" bestFit="1" customWidth="1"/>
    <col min="4627" max="4627" width="2.85546875" style="271" customWidth="1"/>
    <col min="4628" max="4628" width="16" style="271" bestFit="1" customWidth="1"/>
    <col min="4629" max="4629" width="1.7109375" style="271" customWidth="1"/>
    <col min="4630" max="4630" width="12" style="271" bestFit="1" customWidth="1"/>
    <col min="4631" max="4873" width="9.140625" style="271"/>
    <col min="4874" max="4874" width="6.140625" style="271" customWidth="1"/>
    <col min="4875" max="4875" width="72.7109375" style="271" bestFit="1" customWidth="1"/>
    <col min="4876" max="4880" width="15.7109375" style="271" customWidth="1"/>
    <col min="4881" max="4881" width="9.140625" style="271"/>
    <col min="4882" max="4882" width="16" style="271" bestFit="1" customWidth="1"/>
    <col min="4883" max="4883" width="2.85546875" style="271" customWidth="1"/>
    <col min="4884" max="4884" width="16" style="271" bestFit="1" customWidth="1"/>
    <col min="4885" max="4885" width="1.7109375" style="271" customWidth="1"/>
    <col min="4886" max="4886" width="12" style="271" bestFit="1" customWidth="1"/>
    <col min="4887" max="5129" width="9.140625" style="271"/>
    <col min="5130" max="5130" width="6.140625" style="271" customWidth="1"/>
    <col min="5131" max="5131" width="72.7109375" style="271" bestFit="1" customWidth="1"/>
    <col min="5132" max="5136" width="15.7109375" style="271" customWidth="1"/>
    <col min="5137" max="5137" width="9.140625" style="271"/>
    <col min="5138" max="5138" width="16" style="271" bestFit="1" customWidth="1"/>
    <col min="5139" max="5139" width="2.85546875" style="271" customWidth="1"/>
    <col min="5140" max="5140" width="16" style="271" bestFit="1" customWidth="1"/>
    <col min="5141" max="5141" width="1.7109375" style="271" customWidth="1"/>
    <col min="5142" max="5142" width="12" style="271" bestFit="1" customWidth="1"/>
    <col min="5143" max="5385" width="9.140625" style="271"/>
    <col min="5386" max="5386" width="6.140625" style="271" customWidth="1"/>
    <col min="5387" max="5387" width="72.7109375" style="271" bestFit="1" customWidth="1"/>
    <col min="5388" max="5392" width="15.7109375" style="271" customWidth="1"/>
    <col min="5393" max="5393" width="9.140625" style="271"/>
    <col min="5394" max="5394" width="16" style="271" bestFit="1" customWidth="1"/>
    <col min="5395" max="5395" width="2.85546875" style="271" customWidth="1"/>
    <col min="5396" max="5396" width="16" style="271" bestFit="1" customWidth="1"/>
    <col min="5397" max="5397" width="1.7109375" style="271" customWidth="1"/>
    <col min="5398" max="5398" width="12" style="271" bestFit="1" customWidth="1"/>
    <col min="5399" max="5641" width="9.140625" style="271"/>
    <col min="5642" max="5642" width="6.140625" style="271" customWidth="1"/>
    <col min="5643" max="5643" width="72.7109375" style="271" bestFit="1" customWidth="1"/>
    <col min="5644" max="5648" width="15.7109375" style="271" customWidth="1"/>
    <col min="5649" max="5649" width="9.140625" style="271"/>
    <col min="5650" max="5650" width="16" style="271" bestFit="1" customWidth="1"/>
    <col min="5651" max="5651" width="2.85546875" style="271" customWidth="1"/>
    <col min="5652" max="5652" width="16" style="271" bestFit="1" customWidth="1"/>
    <col min="5653" max="5653" width="1.7109375" style="271" customWidth="1"/>
    <col min="5654" max="5654" width="12" style="271" bestFit="1" customWidth="1"/>
    <col min="5655" max="5897" width="9.140625" style="271"/>
    <col min="5898" max="5898" width="6.140625" style="271" customWidth="1"/>
    <col min="5899" max="5899" width="72.7109375" style="271" bestFit="1" customWidth="1"/>
    <col min="5900" max="5904" width="15.7109375" style="271" customWidth="1"/>
    <col min="5905" max="5905" width="9.140625" style="271"/>
    <col min="5906" max="5906" width="16" style="271" bestFit="1" customWidth="1"/>
    <col min="5907" max="5907" width="2.85546875" style="271" customWidth="1"/>
    <col min="5908" max="5908" width="16" style="271" bestFit="1" customWidth="1"/>
    <col min="5909" max="5909" width="1.7109375" style="271" customWidth="1"/>
    <col min="5910" max="5910" width="12" style="271" bestFit="1" customWidth="1"/>
    <col min="5911" max="6153" width="9.140625" style="271"/>
    <col min="6154" max="6154" width="6.140625" style="271" customWidth="1"/>
    <col min="6155" max="6155" width="72.7109375" style="271" bestFit="1" customWidth="1"/>
    <col min="6156" max="6160" width="15.7109375" style="271" customWidth="1"/>
    <col min="6161" max="6161" width="9.140625" style="271"/>
    <col min="6162" max="6162" width="16" style="271" bestFit="1" customWidth="1"/>
    <col min="6163" max="6163" width="2.85546875" style="271" customWidth="1"/>
    <col min="6164" max="6164" width="16" style="271" bestFit="1" customWidth="1"/>
    <col min="6165" max="6165" width="1.7109375" style="271" customWidth="1"/>
    <col min="6166" max="6166" width="12" style="271" bestFit="1" customWidth="1"/>
    <col min="6167" max="6409" width="9.140625" style="271"/>
    <col min="6410" max="6410" width="6.140625" style="271" customWidth="1"/>
    <col min="6411" max="6411" width="72.7109375" style="271" bestFit="1" customWidth="1"/>
    <col min="6412" max="6416" width="15.7109375" style="271" customWidth="1"/>
    <col min="6417" max="6417" width="9.140625" style="271"/>
    <col min="6418" max="6418" width="16" style="271" bestFit="1" customWidth="1"/>
    <col min="6419" max="6419" width="2.85546875" style="271" customWidth="1"/>
    <col min="6420" max="6420" width="16" style="271" bestFit="1" customWidth="1"/>
    <col min="6421" max="6421" width="1.7109375" style="271" customWidth="1"/>
    <col min="6422" max="6422" width="12" style="271" bestFit="1" customWidth="1"/>
    <col min="6423" max="6665" width="9.140625" style="271"/>
    <col min="6666" max="6666" width="6.140625" style="271" customWidth="1"/>
    <col min="6667" max="6667" width="72.7109375" style="271" bestFit="1" customWidth="1"/>
    <col min="6668" max="6672" width="15.7109375" style="271" customWidth="1"/>
    <col min="6673" max="6673" width="9.140625" style="271"/>
    <col min="6674" max="6674" width="16" style="271" bestFit="1" customWidth="1"/>
    <col min="6675" max="6675" width="2.85546875" style="271" customWidth="1"/>
    <col min="6676" max="6676" width="16" style="271" bestFit="1" customWidth="1"/>
    <col min="6677" max="6677" width="1.7109375" style="271" customWidth="1"/>
    <col min="6678" max="6678" width="12" style="271" bestFit="1" customWidth="1"/>
    <col min="6679" max="6921" width="9.140625" style="271"/>
    <col min="6922" max="6922" width="6.140625" style="271" customWidth="1"/>
    <col min="6923" max="6923" width="72.7109375" style="271" bestFit="1" customWidth="1"/>
    <col min="6924" max="6928" width="15.7109375" style="271" customWidth="1"/>
    <col min="6929" max="6929" width="9.140625" style="271"/>
    <col min="6930" max="6930" width="16" style="271" bestFit="1" customWidth="1"/>
    <col min="6931" max="6931" width="2.85546875" style="271" customWidth="1"/>
    <col min="6932" max="6932" width="16" style="271" bestFit="1" customWidth="1"/>
    <col min="6933" max="6933" width="1.7109375" style="271" customWidth="1"/>
    <col min="6934" max="6934" width="12" style="271" bestFit="1" customWidth="1"/>
    <col min="6935" max="7177" width="9.140625" style="271"/>
    <col min="7178" max="7178" width="6.140625" style="271" customWidth="1"/>
    <col min="7179" max="7179" width="72.7109375" style="271" bestFit="1" customWidth="1"/>
    <col min="7180" max="7184" width="15.7109375" style="271" customWidth="1"/>
    <col min="7185" max="7185" width="9.140625" style="271"/>
    <col min="7186" max="7186" width="16" style="271" bestFit="1" customWidth="1"/>
    <col min="7187" max="7187" width="2.85546875" style="271" customWidth="1"/>
    <col min="7188" max="7188" width="16" style="271" bestFit="1" customWidth="1"/>
    <col min="7189" max="7189" width="1.7109375" style="271" customWidth="1"/>
    <col min="7190" max="7190" width="12" style="271" bestFit="1" customWidth="1"/>
    <col min="7191" max="7433" width="9.140625" style="271"/>
    <col min="7434" max="7434" width="6.140625" style="271" customWidth="1"/>
    <col min="7435" max="7435" width="72.7109375" style="271" bestFit="1" customWidth="1"/>
    <col min="7436" max="7440" width="15.7109375" style="271" customWidth="1"/>
    <col min="7441" max="7441" width="9.140625" style="271"/>
    <col min="7442" max="7442" width="16" style="271" bestFit="1" customWidth="1"/>
    <col min="7443" max="7443" width="2.85546875" style="271" customWidth="1"/>
    <col min="7444" max="7444" width="16" style="271" bestFit="1" customWidth="1"/>
    <col min="7445" max="7445" width="1.7109375" style="271" customWidth="1"/>
    <col min="7446" max="7446" width="12" style="271" bestFit="1" customWidth="1"/>
    <col min="7447" max="7689" width="9.140625" style="271"/>
    <col min="7690" max="7690" width="6.140625" style="271" customWidth="1"/>
    <col min="7691" max="7691" width="72.7109375" style="271" bestFit="1" customWidth="1"/>
    <col min="7692" max="7696" width="15.7109375" style="271" customWidth="1"/>
    <col min="7697" max="7697" width="9.140625" style="271"/>
    <col min="7698" max="7698" width="16" style="271" bestFit="1" customWidth="1"/>
    <col min="7699" max="7699" width="2.85546875" style="271" customWidth="1"/>
    <col min="7700" max="7700" width="16" style="271" bestFit="1" customWidth="1"/>
    <col min="7701" max="7701" width="1.7109375" style="271" customWidth="1"/>
    <col min="7702" max="7702" width="12" style="271" bestFit="1" customWidth="1"/>
    <col min="7703" max="7945" width="9.140625" style="271"/>
    <col min="7946" max="7946" width="6.140625" style="271" customWidth="1"/>
    <col min="7947" max="7947" width="72.7109375" style="271" bestFit="1" customWidth="1"/>
    <col min="7948" max="7952" width="15.7109375" style="271" customWidth="1"/>
    <col min="7953" max="7953" width="9.140625" style="271"/>
    <col min="7954" max="7954" width="16" style="271" bestFit="1" customWidth="1"/>
    <col min="7955" max="7955" width="2.85546875" style="271" customWidth="1"/>
    <col min="7956" max="7956" width="16" style="271" bestFit="1" customWidth="1"/>
    <col min="7957" max="7957" width="1.7109375" style="271" customWidth="1"/>
    <col min="7958" max="7958" width="12" style="271" bestFit="1" customWidth="1"/>
    <col min="7959" max="8201" width="9.140625" style="271"/>
    <col min="8202" max="8202" width="6.140625" style="271" customWidth="1"/>
    <col min="8203" max="8203" width="72.7109375" style="271" bestFit="1" customWidth="1"/>
    <col min="8204" max="8208" width="15.7109375" style="271" customWidth="1"/>
    <col min="8209" max="8209" width="9.140625" style="271"/>
    <col min="8210" max="8210" width="16" style="271" bestFit="1" customWidth="1"/>
    <col min="8211" max="8211" width="2.85546875" style="271" customWidth="1"/>
    <col min="8212" max="8212" width="16" style="271" bestFit="1" customWidth="1"/>
    <col min="8213" max="8213" width="1.7109375" style="271" customWidth="1"/>
    <col min="8214" max="8214" width="12" style="271" bestFit="1" customWidth="1"/>
    <col min="8215" max="8457" width="9.140625" style="271"/>
    <col min="8458" max="8458" width="6.140625" style="271" customWidth="1"/>
    <col min="8459" max="8459" width="72.7109375" style="271" bestFit="1" customWidth="1"/>
    <col min="8460" max="8464" width="15.7109375" style="271" customWidth="1"/>
    <col min="8465" max="8465" width="9.140625" style="271"/>
    <col min="8466" max="8466" width="16" style="271" bestFit="1" customWidth="1"/>
    <col min="8467" max="8467" width="2.85546875" style="271" customWidth="1"/>
    <col min="8468" max="8468" width="16" style="271" bestFit="1" customWidth="1"/>
    <col min="8469" max="8469" width="1.7109375" style="271" customWidth="1"/>
    <col min="8470" max="8470" width="12" style="271" bestFit="1" customWidth="1"/>
    <col min="8471" max="8713" width="9.140625" style="271"/>
    <col min="8714" max="8714" width="6.140625" style="271" customWidth="1"/>
    <col min="8715" max="8715" width="72.7109375" style="271" bestFit="1" customWidth="1"/>
    <col min="8716" max="8720" width="15.7109375" style="271" customWidth="1"/>
    <col min="8721" max="8721" width="9.140625" style="271"/>
    <col min="8722" max="8722" width="16" style="271" bestFit="1" customWidth="1"/>
    <col min="8723" max="8723" width="2.85546875" style="271" customWidth="1"/>
    <col min="8724" max="8724" width="16" style="271" bestFit="1" customWidth="1"/>
    <col min="8725" max="8725" width="1.7109375" style="271" customWidth="1"/>
    <col min="8726" max="8726" width="12" style="271" bestFit="1" customWidth="1"/>
    <col min="8727" max="8969" width="9.140625" style="271"/>
    <col min="8970" max="8970" width="6.140625" style="271" customWidth="1"/>
    <col min="8971" max="8971" width="72.7109375" style="271" bestFit="1" customWidth="1"/>
    <col min="8972" max="8976" width="15.7109375" style="271" customWidth="1"/>
    <col min="8977" max="8977" width="9.140625" style="271"/>
    <col min="8978" max="8978" width="16" style="271" bestFit="1" customWidth="1"/>
    <col min="8979" max="8979" width="2.85546875" style="271" customWidth="1"/>
    <col min="8980" max="8980" width="16" style="271" bestFit="1" customWidth="1"/>
    <col min="8981" max="8981" width="1.7109375" style="271" customWidth="1"/>
    <col min="8982" max="8982" width="12" style="271" bestFit="1" customWidth="1"/>
    <col min="8983" max="9225" width="9.140625" style="271"/>
    <col min="9226" max="9226" width="6.140625" style="271" customWidth="1"/>
    <col min="9227" max="9227" width="72.7109375" style="271" bestFit="1" customWidth="1"/>
    <col min="9228" max="9232" width="15.7109375" style="271" customWidth="1"/>
    <col min="9233" max="9233" width="9.140625" style="271"/>
    <col min="9234" max="9234" width="16" style="271" bestFit="1" customWidth="1"/>
    <col min="9235" max="9235" width="2.85546875" style="271" customWidth="1"/>
    <col min="9236" max="9236" width="16" style="271" bestFit="1" customWidth="1"/>
    <col min="9237" max="9237" width="1.7109375" style="271" customWidth="1"/>
    <col min="9238" max="9238" width="12" style="271" bestFit="1" customWidth="1"/>
    <col min="9239" max="9481" width="9.140625" style="271"/>
    <col min="9482" max="9482" width="6.140625" style="271" customWidth="1"/>
    <col min="9483" max="9483" width="72.7109375" style="271" bestFit="1" customWidth="1"/>
    <col min="9484" max="9488" width="15.7109375" style="271" customWidth="1"/>
    <col min="9489" max="9489" width="9.140625" style="271"/>
    <col min="9490" max="9490" width="16" style="271" bestFit="1" customWidth="1"/>
    <col min="9491" max="9491" width="2.85546875" style="271" customWidth="1"/>
    <col min="9492" max="9492" width="16" style="271" bestFit="1" customWidth="1"/>
    <col min="9493" max="9493" width="1.7109375" style="271" customWidth="1"/>
    <col min="9494" max="9494" width="12" style="271" bestFit="1" customWidth="1"/>
    <col min="9495" max="9737" width="9.140625" style="271"/>
    <col min="9738" max="9738" width="6.140625" style="271" customWidth="1"/>
    <col min="9739" max="9739" width="72.7109375" style="271" bestFit="1" customWidth="1"/>
    <col min="9740" max="9744" width="15.7109375" style="271" customWidth="1"/>
    <col min="9745" max="9745" width="9.140625" style="271"/>
    <col min="9746" max="9746" width="16" style="271" bestFit="1" customWidth="1"/>
    <col min="9747" max="9747" width="2.85546875" style="271" customWidth="1"/>
    <col min="9748" max="9748" width="16" style="271" bestFit="1" customWidth="1"/>
    <col min="9749" max="9749" width="1.7109375" style="271" customWidth="1"/>
    <col min="9750" max="9750" width="12" style="271" bestFit="1" customWidth="1"/>
    <col min="9751" max="9993" width="9.140625" style="271"/>
    <col min="9994" max="9994" width="6.140625" style="271" customWidth="1"/>
    <col min="9995" max="9995" width="72.7109375" style="271" bestFit="1" customWidth="1"/>
    <col min="9996" max="10000" width="15.7109375" style="271" customWidth="1"/>
    <col min="10001" max="10001" width="9.140625" style="271"/>
    <col min="10002" max="10002" width="16" style="271" bestFit="1" customWidth="1"/>
    <col min="10003" max="10003" width="2.85546875" style="271" customWidth="1"/>
    <col min="10004" max="10004" width="16" style="271" bestFit="1" customWidth="1"/>
    <col min="10005" max="10005" width="1.7109375" style="271" customWidth="1"/>
    <col min="10006" max="10006" width="12" style="271" bestFit="1" customWidth="1"/>
    <col min="10007" max="10249" width="9.140625" style="271"/>
    <col min="10250" max="10250" width="6.140625" style="271" customWidth="1"/>
    <col min="10251" max="10251" width="72.7109375" style="271" bestFit="1" customWidth="1"/>
    <col min="10252" max="10256" width="15.7109375" style="271" customWidth="1"/>
    <col min="10257" max="10257" width="9.140625" style="271"/>
    <col min="10258" max="10258" width="16" style="271" bestFit="1" customWidth="1"/>
    <col min="10259" max="10259" width="2.85546875" style="271" customWidth="1"/>
    <col min="10260" max="10260" width="16" style="271" bestFit="1" customWidth="1"/>
    <col min="10261" max="10261" width="1.7109375" style="271" customWidth="1"/>
    <col min="10262" max="10262" width="12" style="271" bestFit="1" customWidth="1"/>
    <col min="10263" max="10505" width="9.140625" style="271"/>
    <col min="10506" max="10506" width="6.140625" style="271" customWidth="1"/>
    <col min="10507" max="10507" width="72.7109375" style="271" bestFit="1" customWidth="1"/>
    <col min="10508" max="10512" width="15.7109375" style="271" customWidth="1"/>
    <col min="10513" max="10513" width="9.140625" style="271"/>
    <col min="10514" max="10514" width="16" style="271" bestFit="1" customWidth="1"/>
    <col min="10515" max="10515" width="2.85546875" style="271" customWidth="1"/>
    <col min="10516" max="10516" width="16" style="271" bestFit="1" customWidth="1"/>
    <col min="10517" max="10517" width="1.7109375" style="271" customWidth="1"/>
    <col min="10518" max="10518" width="12" style="271" bestFit="1" customWidth="1"/>
    <col min="10519" max="10761" width="9.140625" style="271"/>
    <col min="10762" max="10762" width="6.140625" style="271" customWidth="1"/>
    <col min="10763" max="10763" width="72.7109375" style="271" bestFit="1" customWidth="1"/>
    <col min="10764" max="10768" width="15.7109375" style="271" customWidth="1"/>
    <col min="10769" max="10769" width="9.140625" style="271"/>
    <col min="10770" max="10770" width="16" style="271" bestFit="1" customWidth="1"/>
    <col min="10771" max="10771" width="2.85546875" style="271" customWidth="1"/>
    <col min="10772" max="10772" width="16" style="271" bestFit="1" customWidth="1"/>
    <col min="10773" max="10773" width="1.7109375" style="271" customWidth="1"/>
    <col min="10774" max="10774" width="12" style="271" bestFit="1" customWidth="1"/>
    <col min="10775" max="11017" width="9.140625" style="271"/>
    <col min="11018" max="11018" width="6.140625" style="271" customWidth="1"/>
    <col min="11019" max="11019" width="72.7109375" style="271" bestFit="1" customWidth="1"/>
    <col min="11020" max="11024" width="15.7109375" style="271" customWidth="1"/>
    <col min="11025" max="11025" width="9.140625" style="271"/>
    <col min="11026" max="11026" width="16" style="271" bestFit="1" customWidth="1"/>
    <col min="11027" max="11027" width="2.85546875" style="271" customWidth="1"/>
    <col min="11028" max="11028" width="16" style="271" bestFit="1" customWidth="1"/>
    <col min="11029" max="11029" width="1.7109375" style="271" customWidth="1"/>
    <col min="11030" max="11030" width="12" style="271" bestFit="1" customWidth="1"/>
    <col min="11031" max="11273" width="9.140625" style="271"/>
    <col min="11274" max="11274" width="6.140625" style="271" customWidth="1"/>
    <col min="11275" max="11275" width="72.7109375" style="271" bestFit="1" customWidth="1"/>
    <col min="11276" max="11280" width="15.7109375" style="271" customWidth="1"/>
    <col min="11281" max="11281" width="9.140625" style="271"/>
    <col min="11282" max="11282" width="16" style="271" bestFit="1" customWidth="1"/>
    <col min="11283" max="11283" width="2.85546875" style="271" customWidth="1"/>
    <col min="11284" max="11284" width="16" style="271" bestFit="1" customWidth="1"/>
    <col min="11285" max="11285" width="1.7109375" style="271" customWidth="1"/>
    <col min="11286" max="11286" width="12" style="271" bestFit="1" customWidth="1"/>
    <col min="11287" max="11529" width="9.140625" style="271"/>
    <col min="11530" max="11530" width="6.140625" style="271" customWidth="1"/>
    <col min="11531" max="11531" width="72.7109375" style="271" bestFit="1" customWidth="1"/>
    <col min="11532" max="11536" width="15.7109375" style="271" customWidth="1"/>
    <col min="11537" max="11537" width="9.140625" style="271"/>
    <col min="11538" max="11538" width="16" style="271" bestFit="1" customWidth="1"/>
    <col min="11539" max="11539" width="2.85546875" style="271" customWidth="1"/>
    <col min="11540" max="11540" width="16" style="271" bestFit="1" customWidth="1"/>
    <col min="11541" max="11541" width="1.7109375" style="271" customWidth="1"/>
    <col min="11542" max="11542" width="12" style="271" bestFit="1" customWidth="1"/>
    <col min="11543" max="11785" width="9.140625" style="271"/>
    <col min="11786" max="11786" width="6.140625" style="271" customWidth="1"/>
    <col min="11787" max="11787" width="72.7109375" style="271" bestFit="1" customWidth="1"/>
    <col min="11788" max="11792" width="15.7109375" style="271" customWidth="1"/>
    <col min="11793" max="11793" width="9.140625" style="271"/>
    <col min="11794" max="11794" width="16" style="271" bestFit="1" customWidth="1"/>
    <col min="11795" max="11795" width="2.85546875" style="271" customWidth="1"/>
    <col min="11796" max="11796" width="16" style="271" bestFit="1" customWidth="1"/>
    <col min="11797" max="11797" width="1.7109375" style="271" customWidth="1"/>
    <col min="11798" max="11798" width="12" style="271" bestFit="1" customWidth="1"/>
    <col min="11799" max="12041" width="9.140625" style="271"/>
    <col min="12042" max="12042" width="6.140625" style="271" customWidth="1"/>
    <col min="12043" max="12043" width="72.7109375" style="271" bestFit="1" customWidth="1"/>
    <col min="12044" max="12048" width="15.7109375" style="271" customWidth="1"/>
    <col min="12049" max="12049" width="9.140625" style="271"/>
    <col min="12050" max="12050" width="16" style="271" bestFit="1" customWidth="1"/>
    <col min="12051" max="12051" width="2.85546875" style="271" customWidth="1"/>
    <col min="12052" max="12052" width="16" style="271" bestFit="1" customWidth="1"/>
    <col min="12053" max="12053" width="1.7109375" style="271" customWidth="1"/>
    <col min="12054" max="12054" width="12" style="271" bestFit="1" customWidth="1"/>
    <col min="12055" max="12297" width="9.140625" style="271"/>
    <col min="12298" max="12298" width="6.140625" style="271" customWidth="1"/>
    <col min="12299" max="12299" width="72.7109375" style="271" bestFit="1" customWidth="1"/>
    <col min="12300" max="12304" width="15.7109375" style="271" customWidth="1"/>
    <col min="12305" max="12305" width="9.140625" style="271"/>
    <col min="12306" max="12306" width="16" style="271" bestFit="1" customWidth="1"/>
    <col min="12307" max="12307" width="2.85546875" style="271" customWidth="1"/>
    <col min="12308" max="12308" width="16" style="271" bestFit="1" customWidth="1"/>
    <col min="12309" max="12309" width="1.7109375" style="271" customWidth="1"/>
    <col min="12310" max="12310" width="12" style="271" bestFit="1" customWidth="1"/>
    <col min="12311" max="12553" width="9.140625" style="271"/>
    <col min="12554" max="12554" width="6.140625" style="271" customWidth="1"/>
    <col min="12555" max="12555" width="72.7109375" style="271" bestFit="1" customWidth="1"/>
    <col min="12556" max="12560" width="15.7109375" style="271" customWidth="1"/>
    <col min="12561" max="12561" width="9.140625" style="271"/>
    <col min="12562" max="12562" width="16" style="271" bestFit="1" customWidth="1"/>
    <col min="12563" max="12563" width="2.85546875" style="271" customWidth="1"/>
    <col min="12564" max="12564" width="16" style="271" bestFit="1" customWidth="1"/>
    <col min="12565" max="12565" width="1.7109375" style="271" customWidth="1"/>
    <col min="12566" max="12566" width="12" style="271" bestFit="1" customWidth="1"/>
    <col min="12567" max="12809" width="9.140625" style="271"/>
    <col min="12810" max="12810" width="6.140625" style="271" customWidth="1"/>
    <col min="12811" max="12811" width="72.7109375" style="271" bestFit="1" customWidth="1"/>
    <col min="12812" max="12816" width="15.7109375" style="271" customWidth="1"/>
    <col min="12817" max="12817" width="9.140625" style="271"/>
    <col min="12818" max="12818" width="16" style="271" bestFit="1" customWidth="1"/>
    <col min="12819" max="12819" width="2.85546875" style="271" customWidth="1"/>
    <col min="12820" max="12820" width="16" style="271" bestFit="1" customWidth="1"/>
    <col min="12821" max="12821" width="1.7109375" style="271" customWidth="1"/>
    <col min="12822" max="12822" width="12" style="271" bestFit="1" customWidth="1"/>
    <col min="12823" max="13065" width="9.140625" style="271"/>
    <col min="13066" max="13066" width="6.140625" style="271" customWidth="1"/>
    <col min="13067" max="13067" width="72.7109375" style="271" bestFit="1" customWidth="1"/>
    <col min="13068" max="13072" width="15.7109375" style="271" customWidth="1"/>
    <col min="13073" max="13073" width="9.140625" style="271"/>
    <col min="13074" max="13074" width="16" style="271" bestFit="1" customWidth="1"/>
    <col min="13075" max="13075" width="2.85546875" style="271" customWidth="1"/>
    <col min="13076" max="13076" width="16" style="271" bestFit="1" customWidth="1"/>
    <col min="13077" max="13077" width="1.7109375" style="271" customWidth="1"/>
    <col min="13078" max="13078" width="12" style="271" bestFit="1" customWidth="1"/>
    <col min="13079" max="13321" width="9.140625" style="271"/>
    <col min="13322" max="13322" width="6.140625" style="271" customWidth="1"/>
    <col min="13323" max="13323" width="72.7109375" style="271" bestFit="1" customWidth="1"/>
    <col min="13324" max="13328" width="15.7109375" style="271" customWidth="1"/>
    <col min="13329" max="13329" width="9.140625" style="271"/>
    <col min="13330" max="13330" width="16" style="271" bestFit="1" customWidth="1"/>
    <col min="13331" max="13331" width="2.85546875" style="271" customWidth="1"/>
    <col min="13332" max="13332" width="16" style="271" bestFit="1" customWidth="1"/>
    <col min="13333" max="13333" width="1.7109375" style="271" customWidth="1"/>
    <col min="13334" max="13334" width="12" style="271" bestFit="1" customWidth="1"/>
    <col min="13335" max="13577" width="9.140625" style="271"/>
    <col min="13578" max="13578" width="6.140625" style="271" customWidth="1"/>
    <col min="13579" max="13579" width="72.7109375" style="271" bestFit="1" customWidth="1"/>
    <col min="13580" max="13584" width="15.7109375" style="271" customWidth="1"/>
    <col min="13585" max="13585" width="9.140625" style="271"/>
    <col min="13586" max="13586" width="16" style="271" bestFit="1" customWidth="1"/>
    <col min="13587" max="13587" width="2.85546875" style="271" customWidth="1"/>
    <col min="13588" max="13588" width="16" style="271" bestFit="1" customWidth="1"/>
    <col min="13589" max="13589" width="1.7109375" style="271" customWidth="1"/>
    <col min="13590" max="13590" width="12" style="271" bestFit="1" customWidth="1"/>
    <col min="13591" max="13833" width="9.140625" style="271"/>
    <col min="13834" max="13834" width="6.140625" style="271" customWidth="1"/>
    <col min="13835" max="13835" width="72.7109375" style="271" bestFit="1" customWidth="1"/>
    <col min="13836" max="13840" width="15.7109375" style="271" customWidth="1"/>
    <col min="13841" max="13841" width="9.140625" style="271"/>
    <col min="13842" max="13842" width="16" style="271" bestFit="1" customWidth="1"/>
    <col min="13843" max="13843" width="2.85546875" style="271" customWidth="1"/>
    <col min="13844" max="13844" width="16" style="271" bestFit="1" customWidth="1"/>
    <col min="13845" max="13845" width="1.7109375" style="271" customWidth="1"/>
    <col min="13846" max="13846" width="12" style="271" bestFit="1" customWidth="1"/>
    <col min="13847" max="14089" width="9.140625" style="271"/>
    <col min="14090" max="14090" width="6.140625" style="271" customWidth="1"/>
    <col min="14091" max="14091" width="72.7109375" style="271" bestFit="1" customWidth="1"/>
    <col min="14092" max="14096" width="15.7109375" style="271" customWidth="1"/>
    <col min="14097" max="14097" width="9.140625" style="271"/>
    <col min="14098" max="14098" width="16" style="271" bestFit="1" customWidth="1"/>
    <col min="14099" max="14099" width="2.85546875" style="271" customWidth="1"/>
    <col min="14100" max="14100" width="16" style="271" bestFit="1" customWidth="1"/>
    <col min="14101" max="14101" width="1.7109375" style="271" customWidth="1"/>
    <col min="14102" max="14102" width="12" style="271" bestFit="1" customWidth="1"/>
    <col min="14103" max="14345" width="9.140625" style="271"/>
    <col min="14346" max="14346" width="6.140625" style="271" customWidth="1"/>
    <col min="14347" max="14347" width="72.7109375" style="271" bestFit="1" customWidth="1"/>
    <col min="14348" max="14352" width="15.7109375" style="271" customWidth="1"/>
    <col min="14353" max="14353" width="9.140625" style="271"/>
    <col min="14354" max="14354" width="16" style="271" bestFit="1" customWidth="1"/>
    <col min="14355" max="14355" width="2.85546875" style="271" customWidth="1"/>
    <col min="14356" max="14356" width="16" style="271" bestFit="1" customWidth="1"/>
    <col min="14357" max="14357" width="1.7109375" style="271" customWidth="1"/>
    <col min="14358" max="14358" width="12" style="271" bestFit="1" customWidth="1"/>
    <col min="14359" max="14601" width="9.140625" style="271"/>
    <col min="14602" max="14602" width="6.140625" style="271" customWidth="1"/>
    <col min="14603" max="14603" width="72.7109375" style="271" bestFit="1" customWidth="1"/>
    <col min="14604" max="14608" width="15.7109375" style="271" customWidth="1"/>
    <col min="14609" max="14609" width="9.140625" style="271"/>
    <col min="14610" max="14610" width="16" style="271" bestFit="1" customWidth="1"/>
    <col min="14611" max="14611" width="2.85546875" style="271" customWidth="1"/>
    <col min="14612" max="14612" width="16" style="271" bestFit="1" customWidth="1"/>
    <col min="14613" max="14613" width="1.7109375" style="271" customWidth="1"/>
    <col min="14614" max="14614" width="12" style="271" bestFit="1" customWidth="1"/>
    <col min="14615" max="14857" width="9.140625" style="271"/>
    <col min="14858" max="14858" width="6.140625" style="271" customWidth="1"/>
    <col min="14859" max="14859" width="72.7109375" style="271" bestFit="1" customWidth="1"/>
    <col min="14860" max="14864" width="15.7109375" style="271" customWidth="1"/>
    <col min="14865" max="14865" width="9.140625" style="271"/>
    <col min="14866" max="14866" width="16" style="271" bestFit="1" customWidth="1"/>
    <col min="14867" max="14867" width="2.85546875" style="271" customWidth="1"/>
    <col min="14868" max="14868" width="16" style="271" bestFit="1" customWidth="1"/>
    <col min="14869" max="14869" width="1.7109375" style="271" customWidth="1"/>
    <col min="14870" max="14870" width="12" style="271" bestFit="1" customWidth="1"/>
    <col min="14871" max="15113" width="9.140625" style="271"/>
    <col min="15114" max="15114" width="6.140625" style="271" customWidth="1"/>
    <col min="15115" max="15115" width="72.7109375" style="271" bestFit="1" customWidth="1"/>
    <col min="15116" max="15120" width="15.7109375" style="271" customWidth="1"/>
    <col min="15121" max="15121" width="9.140625" style="271"/>
    <col min="15122" max="15122" width="16" style="271" bestFit="1" customWidth="1"/>
    <col min="15123" max="15123" width="2.85546875" style="271" customWidth="1"/>
    <col min="15124" max="15124" width="16" style="271" bestFit="1" customWidth="1"/>
    <col min="15125" max="15125" width="1.7109375" style="271" customWidth="1"/>
    <col min="15126" max="15126" width="12" style="271" bestFit="1" customWidth="1"/>
    <col min="15127" max="15369" width="9.140625" style="271"/>
    <col min="15370" max="15370" width="6.140625" style="271" customWidth="1"/>
    <col min="15371" max="15371" width="72.7109375" style="271" bestFit="1" customWidth="1"/>
    <col min="15372" max="15376" width="15.7109375" style="271" customWidth="1"/>
    <col min="15377" max="15377" width="9.140625" style="271"/>
    <col min="15378" max="15378" width="16" style="271" bestFit="1" customWidth="1"/>
    <col min="15379" max="15379" width="2.85546875" style="271" customWidth="1"/>
    <col min="15380" max="15380" width="16" style="271" bestFit="1" customWidth="1"/>
    <col min="15381" max="15381" width="1.7109375" style="271" customWidth="1"/>
    <col min="15382" max="15382" width="12" style="271" bestFit="1" customWidth="1"/>
    <col min="15383" max="15625" width="9.140625" style="271"/>
    <col min="15626" max="15626" width="6.140625" style="271" customWidth="1"/>
    <col min="15627" max="15627" width="72.7109375" style="271" bestFit="1" customWidth="1"/>
    <col min="15628" max="15632" width="15.7109375" style="271" customWidth="1"/>
    <col min="15633" max="15633" width="9.140625" style="271"/>
    <col min="15634" max="15634" width="16" style="271" bestFit="1" customWidth="1"/>
    <col min="15635" max="15635" width="2.85546875" style="271" customWidth="1"/>
    <col min="15636" max="15636" width="16" style="271" bestFit="1" customWidth="1"/>
    <col min="15637" max="15637" width="1.7109375" style="271" customWidth="1"/>
    <col min="15638" max="15638" width="12" style="271" bestFit="1" customWidth="1"/>
    <col min="15639" max="15881" width="9.140625" style="271"/>
    <col min="15882" max="15882" width="6.140625" style="271" customWidth="1"/>
    <col min="15883" max="15883" width="72.7109375" style="271" bestFit="1" customWidth="1"/>
    <col min="15884" max="15888" width="15.7109375" style="271" customWidth="1"/>
    <col min="15889" max="15889" width="9.140625" style="271"/>
    <col min="15890" max="15890" width="16" style="271" bestFit="1" customWidth="1"/>
    <col min="15891" max="15891" width="2.85546875" style="271" customWidth="1"/>
    <col min="15892" max="15892" width="16" style="271" bestFit="1" customWidth="1"/>
    <col min="15893" max="15893" width="1.7109375" style="271" customWidth="1"/>
    <col min="15894" max="15894" width="12" style="271" bestFit="1" customWidth="1"/>
    <col min="15895" max="16137" width="9.140625" style="271"/>
    <col min="16138" max="16138" width="6.140625" style="271" customWidth="1"/>
    <col min="16139" max="16139" width="72.7109375" style="271" bestFit="1" customWidth="1"/>
    <col min="16140" max="16144" width="15.7109375" style="271" customWidth="1"/>
    <col min="16145" max="16145" width="9.140625" style="271"/>
    <col min="16146" max="16146" width="16" style="271" bestFit="1" customWidth="1"/>
    <col min="16147" max="16147" width="2.85546875" style="271" customWidth="1"/>
    <col min="16148" max="16148" width="16" style="271" bestFit="1" customWidth="1"/>
    <col min="16149" max="16149" width="1.7109375" style="271" customWidth="1"/>
    <col min="16150" max="16150" width="12" style="271" bestFit="1" customWidth="1"/>
    <col min="16151" max="16384" width="9.140625" style="271"/>
  </cols>
  <sheetData>
    <row r="1" spans="2:22" ht="12.75" customHeight="1">
      <c r="B1" s="574" t="s">
        <v>10</v>
      </c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6"/>
      <c r="Q1" s="314"/>
      <c r="R1" s="314"/>
    </row>
    <row r="2" spans="2:22" ht="12.75" customHeight="1">
      <c r="B2" s="577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9"/>
      <c r="Q2" s="314"/>
      <c r="R2" s="314"/>
    </row>
    <row r="3" spans="2:22">
      <c r="B3" s="577" t="s">
        <v>11</v>
      </c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9"/>
      <c r="Q3" s="314"/>
      <c r="R3" s="314"/>
    </row>
    <row r="4" spans="2:22">
      <c r="B4" s="580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2"/>
      <c r="Q4" s="314"/>
      <c r="R4" s="314"/>
    </row>
    <row r="5" spans="2:22">
      <c r="B5" s="595" t="s">
        <v>337</v>
      </c>
      <c r="C5" s="596"/>
      <c r="D5" s="596"/>
      <c r="E5" s="596"/>
      <c r="F5" s="596"/>
      <c r="G5" s="596"/>
      <c r="H5" s="596"/>
      <c r="I5" s="596"/>
      <c r="J5" s="596"/>
      <c r="K5" s="596"/>
      <c r="L5" s="596"/>
      <c r="M5" s="596"/>
      <c r="N5" s="596"/>
      <c r="O5" s="596"/>
      <c r="P5" s="597"/>
      <c r="Q5" s="314"/>
      <c r="R5" s="314"/>
    </row>
    <row r="6" spans="2:22" ht="35.25" customHeight="1">
      <c r="B6" s="598" t="s">
        <v>15</v>
      </c>
      <c r="C6" s="599"/>
      <c r="D6" s="599"/>
      <c r="E6" s="599"/>
      <c r="F6" s="599"/>
      <c r="G6" s="599"/>
      <c r="H6" s="599"/>
      <c r="I6" s="599"/>
      <c r="J6" s="599"/>
      <c r="K6" s="599"/>
      <c r="L6" s="599"/>
      <c r="M6" s="599"/>
      <c r="N6" s="599"/>
      <c r="O6" s="599"/>
      <c r="P6" s="600"/>
      <c r="Q6" s="314"/>
      <c r="R6" s="314"/>
    </row>
    <row r="7" spans="2:22" ht="35.25" customHeight="1">
      <c r="B7" s="601" t="str">
        <f>Planilha!B8</f>
        <v>Data: Agosto/2023</v>
      </c>
      <c r="C7" s="602"/>
      <c r="D7" s="602"/>
      <c r="E7" s="602"/>
      <c r="F7" s="602"/>
      <c r="G7" s="602"/>
      <c r="H7" s="602"/>
      <c r="I7" s="602"/>
      <c r="J7" s="602"/>
      <c r="K7" s="602"/>
      <c r="L7" s="602"/>
      <c r="M7" s="602"/>
      <c r="N7" s="602"/>
      <c r="O7" s="602"/>
      <c r="P7" s="603"/>
      <c r="Q7" s="314"/>
      <c r="R7" s="314"/>
    </row>
    <row r="8" spans="2:22" ht="35.25" customHeight="1">
      <c r="B8" s="273" t="s">
        <v>16</v>
      </c>
      <c r="C8" s="273" t="s">
        <v>17</v>
      </c>
      <c r="D8" s="274" t="s">
        <v>18</v>
      </c>
      <c r="E8" s="274" t="s">
        <v>19</v>
      </c>
      <c r="F8" s="274" t="s">
        <v>20</v>
      </c>
      <c r="G8" s="274" t="s">
        <v>21</v>
      </c>
      <c r="H8" s="274" t="s">
        <v>26</v>
      </c>
      <c r="I8" s="274" t="s">
        <v>27</v>
      </c>
      <c r="J8" s="274" t="s">
        <v>28</v>
      </c>
      <c r="K8" s="274" t="s">
        <v>29</v>
      </c>
      <c r="L8" s="274" t="s">
        <v>30</v>
      </c>
      <c r="M8" s="274" t="s">
        <v>31</v>
      </c>
      <c r="N8" s="274" t="s">
        <v>32</v>
      </c>
      <c r="O8" s="274" t="s">
        <v>33</v>
      </c>
      <c r="P8" s="274" t="s">
        <v>22</v>
      </c>
      <c r="Q8" s="314"/>
      <c r="R8" s="314"/>
    </row>
    <row r="9" spans="2:22" ht="35.25" customHeight="1">
      <c r="B9" s="583">
        <v>1</v>
      </c>
      <c r="C9" s="586" t="str">
        <f>B5</f>
        <v>PRESTAÇÃO DE SERVIÇOS PARA GEOFONAMENTO E CONSERTO DAS REDES DE DISTRIBUIÇÃO E TROCA DE LIGAÇÕES DE ÁGUA.</v>
      </c>
      <c r="D9" s="587"/>
      <c r="E9" s="587"/>
      <c r="F9" s="587"/>
      <c r="G9" s="587"/>
      <c r="H9" s="587"/>
      <c r="I9" s="587"/>
      <c r="J9" s="587"/>
      <c r="K9" s="587"/>
      <c r="L9" s="587"/>
      <c r="M9" s="587"/>
      <c r="N9" s="587"/>
      <c r="O9" s="587"/>
      <c r="P9" s="588"/>
      <c r="Q9" s="314"/>
      <c r="R9" s="314"/>
    </row>
    <row r="10" spans="2:22" ht="35.25" customHeight="1">
      <c r="B10" s="584"/>
      <c r="C10" s="589"/>
      <c r="D10" s="590"/>
      <c r="E10" s="590"/>
      <c r="F10" s="590"/>
      <c r="G10" s="590"/>
      <c r="H10" s="590"/>
      <c r="I10" s="590"/>
      <c r="J10" s="590"/>
      <c r="K10" s="590"/>
      <c r="L10" s="590"/>
      <c r="M10" s="590"/>
      <c r="N10" s="590"/>
      <c r="O10" s="590"/>
      <c r="P10" s="591"/>
      <c r="Q10" s="314"/>
      <c r="R10" s="314"/>
    </row>
    <row r="11" spans="2:22" ht="35.25" customHeight="1">
      <c r="B11" s="584"/>
      <c r="C11" s="589"/>
      <c r="D11" s="590"/>
      <c r="E11" s="590"/>
      <c r="F11" s="590"/>
      <c r="G11" s="590"/>
      <c r="H11" s="590"/>
      <c r="I11" s="590"/>
      <c r="J11" s="590"/>
      <c r="K11" s="590"/>
      <c r="L11" s="590"/>
      <c r="M11" s="590"/>
      <c r="N11" s="590"/>
      <c r="O11" s="590"/>
      <c r="P11" s="591"/>
      <c r="Q11" s="314"/>
      <c r="R11" s="314"/>
    </row>
    <row r="12" spans="2:22" ht="35.25" customHeight="1">
      <c r="B12" s="585"/>
      <c r="C12" s="592"/>
      <c r="D12" s="593"/>
      <c r="E12" s="593"/>
      <c r="F12" s="593"/>
      <c r="G12" s="593"/>
      <c r="H12" s="593"/>
      <c r="I12" s="593"/>
      <c r="J12" s="593"/>
      <c r="K12" s="593"/>
      <c r="L12" s="593"/>
      <c r="M12" s="593"/>
      <c r="N12" s="593"/>
      <c r="O12" s="593"/>
      <c r="P12" s="594"/>
      <c r="Q12" s="314"/>
      <c r="R12" s="406" t="s">
        <v>23</v>
      </c>
      <c r="S12" s="275"/>
      <c r="T12" s="275" t="s">
        <v>24</v>
      </c>
      <c r="V12" s="276" t="s">
        <v>25</v>
      </c>
    </row>
    <row r="13" spans="2:22" ht="35.25" customHeight="1">
      <c r="B13" s="604">
        <v>1</v>
      </c>
      <c r="C13" s="607" t="str">
        <f>Planilha!E11</f>
        <v>CANTEIRO DE OBRAS</v>
      </c>
      <c r="D13" s="277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610">
        <f>ROUND(SUM(D16:O16),2)</f>
        <v>648172.94999999995</v>
      </c>
      <c r="Q13" s="613">
        <f>P13/P$53</f>
        <v>9.6934337549576713E-2</v>
      </c>
      <c r="R13" s="314"/>
    </row>
    <row r="14" spans="2:22" ht="35.25" customHeight="1">
      <c r="B14" s="605"/>
      <c r="C14" s="608"/>
      <c r="D14" s="279">
        <f>Planilha!H12</f>
        <v>54014.412500000006</v>
      </c>
      <c r="E14" s="279">
        <f>$D$14</f>
        <v>54014.412500000006</v>
      </c>
      <c r="F14" s="279">
        <f>$D$14</f>
        <v>54014.412500000006</v>
      </c>
      <c r="G14" s="279">
        <f t="shared" ref="G14:O14" si="0">$D$14</f>
        <v>54014.412500000006</v>
      </c>
      <c r="H14" s="279">
        <f t="shared" si="0"/>
        <v>54014.412500000006</v>
      </c>
      <c r="I14" s="279">
        <f t="shared" si="0"/>
        <v>54014.412500000006</v>
      </c>
      <c r="J14" s="279">
        <f t="shared" si="0"/>
        <v>54014.412500000006</v>
      </c>
      <c r="K14" s="279">
        <f t="shared" si="0"/>
        <v>54014.412500000006</v>
      </c>
      <c r="L14" s="279">
        <f t="shared" si="0"/>
        <v>54014.412500000006</v>
      </c>
      <c r="M14" s="279">
        <f t="shared" si="0"/>
        <v>54014.412500000006</v>
      </c>
      <c r="N14" s="279">
        <f t="shared" si="0"/>
        <v>54014.412500000006</v>
      </c>
      <c r="O14" s="279">
        <f t="shared" si="0"/>
        <v>54014.412500000006</v>
      </c>
      <c r="P14" s="611"/>
      <c r="Q14" s="613"/>
      <c r="R14" s="314"/>
    </row>
    <row r="15" spans="2:22" ht="35.25" customHeight="1">
      <c r="B15" s="605"/>
      <c r="C15" s="608"/>
      <c r="D15" s="280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611"/>
      <c r="Q15" s="613"/>
      <c r="R15" s="314"/>
      <c r="V15" s="282"/>
    </row>
    <row r="16" spans="2:22" ht="35.25" customHeight="1">
      <c r="B16" s="606"/>
      <c r="C16" s="609"/>
      <c r="D16" s="283">
        <f>D14</f>
        <v>54014.412500000006</v>
      </c>
      <c r="E16" s="284">
        <f>D16</f>
        <v>54014.412500000006</v>
      </c>
      <c r="F16" s="284">
        <f t="shared" ref="F16:O16" si="1">E16</f>
        <v>54014.412500000006</v>
      </c>
      <c r="G16" s="284">
        <f t="shared" si="1"/>
        <v>54014.412500000006</v>
      </c>
      <c r="H16" s="284">
        <f t="shared" si="1"/>
        <v>54014.412500000006</v>
      </c>
      <c r="I16" s="284">
        <f t="shared" si="1"/>
        <v>54014.412500000006</v>
      </c>
      <c r="J16" s="284">
        <f t="shared" si="1"/>
        <v>54014.412500000006</v>
      </c>
      <c r="K16" s="284">
        <f t="shared" si="1"/>
        <v>54014.412500000006</v>
      </c>
      <c r="L16" s="284">
        <f t="shared" si="1"/>
        <v>54014.412500000006</v>
      </c>
      <c r="M16" s="284">
        <f t="shared" si="1"/>
        <v>54014.412500000006</v>
      </c>
      <c r="N16" s="284">
        <f t="shared" si="1"/>
        <v>54014.412500000006</v>
      </c>
      <c r="O16" s="284">
        <f t="shared" si="1"/>
        <v>54014.412500000006</v>
      </c>
      <c r="P16" s="612"/>
      <c r="Q16" s="613"/>
      <c r="R16" s="407">
        <f>Planilha!I11</f>
        <v>0</v>
      </c>
      <c r="T16" s="285">
        <f>P13</f>
        <v>648172.94999999995</v>
      </c>
      <c r="V16" s="286">
        <f>R16-T16</f>
        <v>-648172.94999999995</v>
      </c>
    </row>
    <row r="17" spans="1:22" ht="35.25" customHeight="1">
      <c r="B17" s="604">
        <v>2</v>
      </c>
      <c r="C17" s="614" t="str">
        <f>Planilha!E16</f>
        <v xml:space="preserve">TROCA DE LIGAÇÃO DE ÁGUA ATÉ 32 MM - REDE DN 25MM ATÉ 150MM - PASSEIO PÚBLICO - LADO FAVORÁVEL </v>
      </c>
      <c r="D17" s="277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610">
        <f>ROUND(SUM(D20:O20),2)</f>
        <v>340542.71999999997</v>
      </c>
      <c r="Q17" s="613">
        <f>P17/P$53</f>
        <v>5.0928202064789943E-2</v>
      </c>
      <c r="R17" s="407"/>
      <c r="T17" s="285"/>
      <c r="V17" s="282"/>
    </row>
    <row r="18" spans="1:22" ht="35.25" customHeight="1">
      <c r="B18" s="605"/>
      <c r="C18" s="615"/>
      <c r="D18" s="279">
        <f>ROUND(Planilha!I17/12,2)</f>
        <v>28378.560000000001</v>
      </c>
      <c r="E18" s="279">
        <f>$D$18</f>
        <v>28378.560000000001</v>
      </c>
      <c r="F18" s="279">
        <f t="shared" ref="F18:O18" si="2">$D$18</f>
        <v>28378.560000000001</v>
      </c>
      <c r="G18" s="279">
        <f t="shared" si="2"/>
        <v>28378.560000000001</v>
      </c>
      <c r="H18" s="279">
        <f t="shared" si="2"/>
        <v>28378.560000000001</v>
      </c>
      <c r="I18" s="279">
        <f t="shared" si="2"/>
        <v>28378.560000000001</v>
      </c>
      <c r="J18" s="279">
        <f t="shared" si="2"/>
        <v>28378.560000000001</v>
      </c>
      <c r="K18" s="279">
        <f t="shared" si="2"/>
        <v>28378.560000000001</v>
      </c>
      <c r="L18" s="279">
        <f t="shared" si="2"/>
        <v>28378.560000000001</v>
      </c>
      <c r="M18" s="279">
        <f t="shared" si="2"/>
        <v>28378.560000000001</v>
      </c>
      <c r="N18" s="279">
        <f t="shared" si="2"/>
        <v>28378.560000000001</v>
      </c>
      <c r="O18" s="279">
        <f t="shared" si="2"/>
        <v>28378.560000000001</v>
      </c>
      <c r="P18" s="611"/>
      <c r="Q18" s="613"/>
      <c r="R18" s="407"/>
      <c r="T18" s="285"/>
      <c r="V18" s="282"/>
    </row>
    <row r="19" spans="1:22" ht="35.25" customHeight="1">
      <c r="B19" s="605"/>
      <c r="C19" s="615"/>
      <c r="D19" s="280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611"/>
      <c r="Q19" s="613"/>
      <c r="R19" s="407"/>
      <c r="T19" s="285"/>
      <c r="V19" s="282"/>
    </row>
    <row r="20" spans="1:22" ht="35.25" customHeight="1">
      <c r="B20" s="606"/>
      <c r="C20" s="616"/>
      <c r="D20" s="283">
        <f t="shared" ref="D20:I20" si="3">D18</f>
        <v>28378.560000000001</v>
      </c>
      <c r="E20" s="284">
        <f t="shared" si="3"/>
        <v>28378.560000000001</v>
      </c>
      <c r="F20" s="284">
        <f t="shared" si="3"/>
        <v>28378.560000000001</v>
      </c>
      <c r="G20" s="284">
        <f t="shared" si="3"/>
        <v>28378.560000000001</v>
      </c>
      <c r="H20" s="284">
        <f t="shared" si="3"/>
        <v>28378.560000000001</v>
      </c>
      <c r="I20" s="284">
        <f t="shared" si="3"/>
        <v>28378.560000000001</v>
      </c>
      <c r="J20" s="284">
        <f t="shared" ref="J20:O20" si="4">J18</f>
        <v>28378.560000000001</v>
      </c>
      <c r="K20" s="284">
        <f t="shared" si="4"/>
        <v>28378.560000000001</v>
      </c>
      <c r="L20" s="284">
        <f t="shared" si="4"/>
        <v>28378.560000000001</v>
      </c>
      <c r="M20" s="284">
        <f t="shared" si="4"/>
        <v>28378.560000000001</v>
      </c>
      <c r="N20" s="284">
        <f t="shared" si="4"/>
        <v>28378.560000000001</v>
      </c>
      <c r="O20" s="284">
        <f t="shared" si="4"/>
        <v>28378.560000000001</v>
      </c>
      <c r="P20" s="612"/>
      <c r="Q20" s="613"/>
      <c r="R20" s="407">
        <f>Planilha!I16</f>
        <v>0</v>
      </c>
      <c r="T20" s="285">
        <f>P17</f>
        <v>340542.71999999997</v>
      </c>
      <c r="V20" s="286">
        <f>R20-T20</f>
        <v>-340542.71999999997</v>
      </c>
    </row>
    <row r="21" spans="1:22" ht="35.25" customHeight="1">
      <c r="B21" s="604">
        <v>3</v>
      </c>
      <c r="C21" s="614" t="str">
        <f>Planilha!E18</f>
        <v xml:space="preserve">TROCA DE LIGAÇÃO DE ÁGUA ATÉ 32 MM - REDE DN 25MM ATÉ 150MM - PASSEIO PÚBLICO - LADO DESFAVORÁVEL </v>
      </c>
      <c r="D21" s="277"/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610">
        <f>ROUND(SUM(D24:O24),2)</f>
        <v>107414.04</v>
      </c>
      <c r="Q21" s="613">
        <f>P21/P$53</f>
        <v>1.6063781759056338E-2</v>
      </c>
      <c r="R21" s="407"/>
      <c r="T21" s="285"/>
      <c r="V21" s="282"/>
    </row>
    <row r="22" spans="1:22" ht="35.25" customHeight="1">
      <c r="B22" s="605"/>
      <c r="C22" s="615"/>
      <c r="D22" s="279">
        <f>ROUND(Planilha!I19/12,2)</f>
        <v>8951.17</v>
      </c>
      <c r="E22" s="279">
        <f>$D$22</f>
        <v>8951.17</v>
      </c>
      <c r="F22" s="279">
        <f>$D$22</f>
        <v>8951.17</v>
      </c>
      <c r="G22" s="279">
        <f t="shared" ref="G22:O22" si="5">$D$22</f>
        <v>8951.17</v>
      </c>
      <c r="H22" s="279">
        <f t="shared" si="5"/>
        <v>8951.17</v>
      </c>
      <c r="I22" s="279">
        <f t="shared" si="5"/>
        <v>8951.17</v>
      </c>
      <c r="J22" s="279">
        <f t="shared" si="5"/>
        <v>8951.17</v>
      </c>
      <c r="K22" s="279">
        <f t="shared" si="5"/>
        <v>8951.17</v>
      </c>
      <c r="L22" s="279">
        <f t="shared" si="5"/>
        <v>8951.17</v>
      </c>
      <c r="M22" s="279">
        <f t="shared" si="5"/>
        <v>8951.17</v>
      </c>
      <c r="N22" s="279">
        <f t="shared" si="5"/>
        <v>8951.17</v>
      </c>
      <c r="O22" s="279">
        <f t="shared" si="5"/>
        <v>8951.17</v>
      </c>
      <c r="P22" s="611"/>
      <c r="Q22" s="613"/>
      <c r="R22" s="407"/>
      <c r="T22" s="285"/>
      <c r="V22" s="282"/>
    </row>
    <row r="23" spans="1:22" s="288" customFormat="1" ht="35.25" customHeight="1">
      <c r="A23" s="411"/>
      <c r="B23" s="605"/>
      <c r="C23" s="615"/>
      <c r="D23" s="280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611"/>
      <c r="Q23" s="613"/>
      <c r="R23" s="408"/>
      <c r="T23" s="287"/>
      <c r="V23" s="289"/>
    </row>
    <row r="24" spans="1:22" ht="35.25" customHeight="1">
      <c r="B24" s="606"/>
      <c r="C24" s="616"/>
      <c r="D24" s="283">
        <f>D22</f>
        <v>8951.17</v>
      </c>
      <c r="E24" s="284">
        <f>E22</f>
        <v>8951.17</v>
      </c>
      <c r="F24" s="284">
        <f t="shared" ref="F24:O24" si="6">F22</f>
        <v>8951.17</v>
      </c>
      <c r="G24" s="284">
        <f t="shared" si="6"/>
        <v>8951.17</v>
      </c>
      <c r="H24" s="284">
        <f t="shared" si="6"/>
        <v>8951.17</v>
      </c>
      <c r="I24" s="284">
        <f t="shared" si="6"/>
        <v>8951.17</v>
      </c>
      <c r="J24" s="284">
        <f t="shared" si="6"/>
        <v>8951.17</v>
      </c>
      <c r="K24" s="284">
        <f t="shared" si="6"/>
        <v>8951.17</v>
      </c>
      <c r="L24" s="284">
        <f t="shared" si="6"/>
        <v>8951.17</v>
      </c>
      <c r="M24" s="284">
        <f t="shared" si="6"/>
        <v>8951.17</v>
      </c>
      <c r="N24" s="284">
        <f t="shared" si="6"/>
        <v>8951.17</v>
      </c>
      <c r="O24" s="284">
        <f t="shared" si="6"/>
        <v>8951.17</v>
      </c>
      <c r="P24" s="612"/>
      <c r="Q24" s="613"/>
      <c r="R24" s="407">
        <f>Planilha!I18</f>
        <v>0</v>
      </c>
      <c r="T24" s="285">
        <f>P21</f>
        <v>107414.04</v>
      </c>
      <c r="V24" s="286">
        <f>R24-T24</f>
        <v>-107414.04</v>
      </c>
    </row>
    <row r="25" spans="1:22" ht="35.25" customHeight="1">
      <c r="B25" s="604">
        <v>4</v>
      </c>
      <c r="C25" s="614" t="str">
        <f>Planilha!E20</f>
        <v xml:space="preserve">TROCA DE LIGAÇÃO DE ÁGUA ATÉ 32 MM - REDE DN 25MM ATÉ 150MM - RUA - LADO FAVORÁVEL </v>
      </c>
      <c r="D25" s="277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610">
        <f>ROUND(SUM(D28:O28),2)</f>
        <v>1500536.76</v>
      </c>
      <c r="Q25" s="613">
        <f>P25/P$53</f>
        <v>0.22440544117027436</v>
      </c>
      <c r="R25" s="407"/>
      <c r="T25" s="285"/>
      <c r="V25" s="282"/>
    </row>
    <row r="26" spans="1:22" ht="35.25" customHeight="1">
      <c r="B26" s="605"/>
      <c r="C26" s="615"/>
      <c r="D26" s="279">
        <f>ROUND(Planilha!I21/12,2)</f>
        <v>125044.73</v>
      </c>
      <c r="E26" s="279">
        <f>$D$26</f>
        <v>125044.73</v>
      </c>
      <c r="F26" s="279">
        <f t="shared" ref="F26:O26" si="7">$D$26</f>
        <v>125044.73</v>
      </c>
      <c r="G26" s="279">
        <f t="shared" si="7"/>
        <v>125044.73</v>
      </c>
      <c r="H26" s="279">
        <f t="shared" si="7"/>
        <v>125044.73</v>
      </c>
      <c r="I26" s="279">
        <f t="shared" si="7"/>
        <v>125044.73</v>
      </c>
      <c r="J26" s="279">
        <f t="shared" si="7"/>
        <v>125044.73</v>
      </c>
      <c r="K26" s="279">
        <f t="shared" si="7"/>
        <v>125044.73</v>
      </c>
      <c r="L26" s="279">
        <f t="shared" si="7"/>
        <v>125044.73</v>
      </c>
      <c r="M26" s="279">
        <f t="shared" si="7"/>
        <v>125044.73</v>
      </c>
      <c r="N26" s="279">
        <f t="shared" si="7"/>
        <v>125044.73</v>
      </c>
      <c r="O26" s="279">
        <f t="shared" si="7"/>
        <v>125044.73</v>
      </c>
      <c r="P26" s="611"/>
      <c r="Q26" s="613"/>
      <c r="R26" s="407"/>
      <c r="T26" s="285"/>
      <c r="V26" s="282"/>
    </row>
    <row r="27" spans="1:22" ht="35.25" customHeight="1">
      <c r="B27" s="605"/>
      <c r="C27" s="615"/>
      <c r="D27" s="280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611"/>
      <c r="Q27" s="613"/>
      <c r="R27" s="407"/>
      <c r="T27" s="285"/>
      <c r="V27" s="282"/>
    </row>
    <row r="28" spans="1:22" ht="35.25" customHeight="1">
      <c r="B28" s="606"/>
      <c r="C28" s="616"/>
      <c r="D28" s="290">
        <f>D26</f>
        <v>125044.73</v>
      </c>
      <c r="E28" s="290">
        <f t="shared" ref="E28:O28" si="8">E26</f>
        <v>125044.73</v>
      </c>
      <c r="F28" s="290">
        <f t="shared" si="8"/>
        <v>125044.73</v>
      </c>
      <c r="G28" s="290">
        <f t="shared" si="8"/>
        <v>125044.73</v>
      </c>
      <c r="H28" s="290">
        <f t="shared" si="8"/>
        <v>125044.73</v>
      </c>
      <c r="I28" s="290">
        <f t="shared" si="8"/>
        <v>125044.73</v>
      </c>
      <c r="J28" s="290">
        <f t="shared" si="8"/>
        <v>125044.73</v>
      </c>
      <c r="K28" s="290">
        <f t="shared" si="8"/>
        <v>125044.73</v>
      </c>
      <c r="L28" s="290">
        <f t="shared" si="8"/>
        <v>125044.73</v>
      </c>
      <c r="M28" s="290">
        <f t="shared" si="8"/>
        <v>125044.73</v>
      </c>
      <c r="N28" s="290">
        <f t="shared" si="8"/>
        <v>125044.73</v>
      </c>
      <c r="O28" s="290">
        <f t="shared" si="8"/>
        <v>125044.73</v>
      </c>
      <c r="P28" s="612"/>
      <c r="Q28" s="613"/>
      <c r="R28" s="407">
        <f>Planilha!I20</f>
        <v>0</v>
      </c>
      <c r="T28" s="285">
        <f>P25</f>
        <v>1500536.76</v>
      </c>
      <c r="V28" s="286">
        <f>R28-T28</f>
        <v>-1500536.76</v>
      </c>
    </row>
    <row r="29" spans="1:22" ht="35.25" customHeight="1">
      <c r="B29" s="604">
        <v>5</v>
      </c>
      <c r="C29" s="614" t="str">
        <f>Planilha!E22</f>
        <v xml:space="preserve">TROCA DE LIGAÇÃO DE ÁGUA ATÉ 32 MM - REDE DN 25MM ATÉ 150MM - RUA - LADO DESFAVORÁVEL </v>
      </c>
      <c r="D29" s="277"/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278"/>
      <c r="P29" s="610">
        <f>ROUND(SUM(D32:O32),2)</f>
        <v>857240.04</v>
      </c>
      <c r="Q29" s="613">
        <f>P29/P$53</f>
        <v>0.12820034436545469</v>
      </c>
      <c r="R29" s="407"/>
      <c r="T29" s="285"/>
      <c r="V29" s="282"/>
    </row>
    <row r="30" spans="1:22" ht="35.25" customHeight="1">
      <c r="B30" s="605"/>
      <c r="C30" s="615"/>
      <c r="D30" s="279">
        <f>ROUND(Planilha!I23/12,2)</f>
        <v>71436.67</v>
      </c>
      <c r="E30" s="279">
        <f>$D$30</f>
        <v>71436.67</v>
      </c>
      <c r="F30" s="279">
        <f t="shared" ref="F30:O30" si="9">$D$30</f>
        <v>71436.67</v>
      </c>
      <c r="G30" s="279">
        <f t="shared" si="9"/>
        <v>71436.67</v>
      </c>
      <c r="H30" s="279">
        <f t="shared" si="9"/>
        <v>71436.67</v>
      </c>
      <c r="I30" s="279">
        <f t="shared" si="9"/>
        <v>71436.67</v>
      </c>
      <c r="J30" s="279">
        <f t="shared" si="9"/>
        <v>71436.67</v>
      </c>
      <c r="K30" s="279">
        <f t="shared" si="9"/>
        <v>71436.67</v>
      </c>
      <c r="L30" s="279">
        <f t="shared" si="9"/>
        <v>71436.67</v>
      </c>
      <c r="M30" s="279">
        <f t="shared" si="9"/>
        <v>71436.67</v>
      </c>
      <c r="N30" s="279">
        <f t="shared" si="9"/>
        <v>71436.67</v>
      </c>
      <c r="O30" s="279">
        <f t="shared" si="9"/>
        <v>71436.67</v>
      </c>
      <c r="P30" s="611"/>
      <c r="Q30" s="613"/>
      <c r="R30" s="407"/>
      <c r="T30" s="285"/>
      <c r="V30" s="282"/>
    </row>
    <row r="31" spans="1:22" ht="35.25" customHeight="1">
      <c r="B31" s="605"/>
      <c r="C31" s="615"/>
      <c r="D31" s="280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611"/>
      <c r="Q31" s="613"/>
      <c r="R31" s="407"/>
      <c r="T31" s="285"/>
      <c r="V31" s="282"/>
    </row>
    <row r="32" spans="1:22" ht="35.25" customHeight="1">
      <c r="B32" s="606"/>
      <c r="C32" s="616"/>
      <c r="D32" s="290">
        <f>D30</f>
        <v>71436.67</v>
      </c>
      <c r="E32" s="290">
        <f t="shared" ref="E32:O32" si="10">E30</f>
        <v>71436.67</v>
      </c>
      <c r="F32" s="290">
        <f t="shared" si="10"/>
        <v>71436.67</v>
      </c>
      <c r="G32" s="290">
        <f t="shared" si="10"/>
        <v>71436.67</v>
      </c>
      <c r="H32" s="290">
        <f t="shared" si="10"/>
        <v>71436.67</v>
      </c>
      <c r="I32" s="290">
        <f t="shared" si="10"/>
        <v>71436.67</v>
      </c>
      <c r="J32" s="290">
        <f t="shared" si="10"/>
        <v>71436.67</v>
      </c>
      <c r="K32" s="290">
        <f t="shared" si="10"/>
        <v>71436.67</v>
      </c>
      <c r="L32" s="290">
        <f t="shared" si="10"/>
        <v>71436.67</v>
      </c>
      <c r="M32" s="290">
        <f t="shared" si="10"/>
        <v>71436.67</v>
      </c>
      <c r="N32" s="290">
        <f t="shared" si="10"/>
        <v>71436.67</v>
      </c>
      <c r="O32" s="290">
        <f t="shared" si="10"/>
        <v>71436.67</v>
      </c>
      <c r="P32" s="612"/>
      <c r="Q32" s="613"/>
      <c r="R32" s="407">
        <f>Planilha!I27</f>
        <v>0</v>
      </c>
      <c r="T32" s="285">
        <f>P29</f>
        <v>857240.04</v>
      </c>
      <c r="V32" s="286">
        <f>R32-T32</f>
        <v>-857240.04</v>
      </c>
    </row>
    <row r="33" spans="2:22" ht="35.25" customHeight="1">
      <c r="B33" s="604">
        <v>6</v>
      </c>
      <c r="C33" s="617" t="str">
        <f>Planilha!E27</f>
        <v xml:space="preserve">CONSERTO DE REDE DN 25MM ATÉ 150 MM - CALÇADA </v>
      </c>
      <c r="D33" s="277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  <c r="P33" s="610">
        <f>ROUND(SUM(D36:O36),2)</f>
        <v>285526.8</v>
      </c>
      <c r="Q33" s="613">
        <f>P33/P$53</f>
        <v>4.2700565043096106E-2</v>
      </c>
      <c r="R33" s="407"/>
      <c r="T33" s="285"/>
      <c r="V33" s="282"/>
    </row>
    <row r="34" spans="2:22" ht="35.25" customHeight="1">
      <c r="B34" s="605"/>
      <c r="C34" s="608"/>
      <c r="D34" s="279">
        <f>ROUND(Planilha!I28/12,2)</f>
        <v>23793.9</v>
      </c>
      <c r="E34" s="279">
        <f>$D$34</f>
        <v>23793.9</v>
      </c>
      <c r="F34" s="279">
        <f t="shared" ref="F34:O34" si="11">$D$34</f>
        <v>23793.9</v>
      </c>
      <c r="G34" s="279">
        <f t="shared" si="11"/>
        <v>23793.9</v>
      </c>
      <c r="H34" s="279">
        <f t="shared" si="11"/>
        <v>23793.9</v>
      </c>
      <c r="I34" s="279">
        <f t="shared" si="11"/>
        <v>23793.9</v>
      </c>
      <c r="J34" s="279">
        <f t="shared" si="11"/>
        <v>23793.9</v>
      </c>
      <c r="K34" s="279">
        <f t="shared" si="11"/>
        <v>23793.9</v>
      </c>
      <c r="L34" s="279">
        <f t="shared" si="11"/>
        <v>23793.9</v>
      </c>
      <c r="M34" s="279">
        <f t="shared" si="11"/>
        <v>23793.9</v>
      </c>
      <c r="N34" s="279">
        <f t="shared" si="11"/>
        <v>23793.9</v>
      </c>
      <c r="O34" s="279">
        <f t="shared" si="11"/>
        <v>23793.9</v>
      </c>
      <c r="P34" s="611"/>
      <c r="Q34" s="613"/>
      <c r="R34" s="407"/>
      <c r="T34" s="285"/>
      <c r="V34" s="282"/>
    </row>
    <row r="35" spans="2:22" ht="35.25" customHeight="1">
      <c r="B35" s="605"/>
      <c r="C35" s="608"/>
      <c r="D35" s="280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611"/>
      <c r="Q35" s="613"/>
      <c r="R35" s="407"/>
      <c r="T35" s="285"/>
      <c r="V35" s="282"/>
    </row>
    <row r="36" spans="2:22" ht="35.25" customHeight="1">
      <c r="B36" s="606"/>
      <c r="C36" s="609"/>
      <c r="D36" s="290">
        <f>D34</f>
        <v>23793.9</v>
      </c>
      <c r="E36" s="290">
        <f t="shared" ref="E36:O36" si="12">E34</f>
        <v>23793.9</v>
      </c>
      <c r="F36" s="290">
        <f t="shared" si="12"/>
        <v>23793.9</v>
      </c>
      <c r="G36" s="290">
        <f t="shared" si="12"/>
        <v>23793.9</v>
      </c>
      <c r="H36" s="290">
        <f t="shared" si="12"/>
        <v>23793.9</v>
      </c>
      <c r="I36" s="290">
        <f t="shared" si="12"/>
        <v>23793.9</v>
      </c>
      <c r="J36" s="290">
        <f t="shared" si="12"/>
        <v>23793.9</v>
      </c>
      <c r="K36" s="290">
        <f t="shared" si="12"/>
        <v>23793.9</v>
      </c>
      <c r="L36" s="290">
        <f t="shared" si="12"/>
        <v>23793.9</v>
      </c>
      <c r="M36" s="290">
        <f t="shared" si="12"/>
        <v>23793.9</v>
      </c>
      <c r="N36" s="290">
        <f t="shared" si="12"/>
        <v>23793.9</v>
      </c>
      <c r="O36" s="290">
        <f t="shared" si="12"/>
        <v>23793.9</v>
      </c>
      <c r="P36" s="612"/>
      <c r="Q36" s="613"/>
      <c r="R36" s="407">
        <f>Planilha!I29</f>
        <v>0</v>
      </c>
      <c r="T36" s="285">
        <f>P33</f>
        <v>285526.8</v>
      </c>
      <c r="V36" s="286">
        <f>R36-T36</f>
        <v>-285526.8</v>
      </c>
    </row>
    <row r="37" spans="2:22" ht="35.25" customHeight="1">
      <c r="B37" s="604">
        <v>7</v>
      </c>
      <c r="C37" s="617" t="str">
        <f>Planilha!E29</f>
        <v xml:space="preserve">CONSERTO DE REDE DN 25MM ATÉ 150 MM - RUA </v>
      </c>
      <c r="D37" s="277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610">
        <f>ROUND(SUM(D40:O40),2)</f>
        <v>921592.68</v>
      </c>
      <c r="Q37" s="613">
        <f>P37/P$53</f>
        <v>0.13782428891291906</v>
      </c>
      <c r="R37" s="407"/>
      <c r="T37" s="285"/>
      <c r="V37" s="282"/>
    </row>
    <row r="38" spans="2:22" ht="35.25" customHeight="1">
      <c r="B38" s="605"/>
      <c r="C38" s="608"/>
      <c r="D38" s="279">
        <f>ROUND(Planilha!I30/12,2)</f>
        <v>76799.39</v>
      </c>
      <c r="E38" s="279">
        <f>$D$38</f>
        <v>76799.39</v>
      </c>
      <c r="F38" s="279">
        <f t="shared" ref="F38:O38" si="13">$D$38</f>
        <v>76799.39</v>
      </c>
      <c r="G38" s="279">
        <f t="shared" si="13"/>
        <v>76799.39</v>
      </c>
      <c r="H38" s="279">
        <f t="shared" si="13"/>
        <v>76799.39</v>
      </c>
      <c r="I38" s="279">
        <f t="shared" si="13"/>
        <v>76799.39</v>
      </c>
      <c r="J38" s="279">
        <f t="shared" si="13"/>
        <v>76799.39</v>
      </c>
      <c r="K38" s="279">
        <f t="shared" si="13"/>
        <v>76799.39</v>
      </c>
      <c r="L38" s="279">
        <f t="shared" si="13"/>
        <v>76799.39</v>
      </c>
      <c r="M38" s="279">
        <f t="shared" si="13"/>
        <v>76799.39</v>
      </c>
      <c r="N38" s="279">
        <f t="shared" si="13"/>
        <v>76799.39</v>
      </c>
      <c r="O38" s="279">
        <f t="shared" si="13"/>
        <v>76799.39</v>
      </c>
      <c r="P38" s="611"/>
      <c r="Q38" s="613"/>
      <c r="R38" s="407"/>
      <c r="T38" s="285"/>
      <c r="V38" s="282"/>
    </row>
    <row r="39" spans="2:22" ht="35.25" customHeight="1">
      <c r="B39" s="605"/>
      <c r="C39" s="608"/>
      <c r="D39" s="280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611"/>
      <c r="Q39" s="613"/>
      <c r="R39" s="407"/>
      <c r="T39" s="285"/>
      <c r="V39" s="282"/>
    </row>
    <row r="40" spans="2:22" ht="35.25" customHeight="1">
      <c r="B40" s="606"/>
      <c r="C40" s="609"/>
      <c r="D40" s="290">
        <f>D38</f>
        <v>76799.39</v>
      </c>
      <c r="E40" s="290">
        <f t="shared" ref="E40:O40" si="14">E38</f>
        <v>76799.39</v>
      </c>
      <c r="F40" s="290">
        <f t="shared" si="14"/>
        <v>76799.39</v>
      </c>
      <c r="G40" s="290">
        <f t="shared" si="14"/>
        <v>76799.39</v>
      </c>
      <c r="H40" s="290">
        <f t="shared" si="14"/>
        <v>76799.39</v>
      </c>
      <c r="I40" s="290">
        <f t="shared" si="14"/>
        <v>76799.39</v>
      </c>
      <c r="J40" s="290">
        <f t="shared" si="14"/>
        <v>76799.39</v>
      </c>
      <c r="K40" s="290">
        <f t="shared" si="14"/>
        <v>76799.39</v>
      </c>
      <c r="L40" s="290">
        <f t="shared" si="14"/>
        <v>76799.39</v>
      </c>
      <c r="M40" s="290">
        <f t="shared" si="14"/>
        <v>76799.39</v>
      </c>
      <c r="N40" s="290">
        <f t="shared" si="14"/>
        <v>76799.39</v>
      </c>
      <c r="O40" s="290">
        <f t="shared" si="14"/>
        <v>76799.39</v>
      </c>
      <c r="P40" s="612"/>
      <c r="Q40" s="613"/>
      <c r="R40" s="407" t="e">
        <f>Planilha!#REF!</f>
        <v>#REF!</v>
      </c>
      <c r="T40" s="285">
        <f>P37</f>
        <v>921592.68</v>
      </c>
      <c r="V40" s="286" t="e">
        <f>R40-T40</f>
        <v>#REF!</v>
      </c>
    </row>
    <row r="41" spans="2:22" ht="35.25" customHeight="1">
      <c r="B41" s="604">
        <v>8</v>
      </c>
      <c r="C41" s="617" t="str">
        <f>Planilha!E34</f>
        <v xml:space="preserve">GEOFONAMENTO </v>
      </c>
      <c r="D41" s="277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610">
        <f>ROUND(SUM(D44:O44),2)</f>
        <v>1656660</v>
      </c>
      <c r="Q41" s="613">
        <f>P41/P$53</f>
        <v>0.24775368926593089</v>
      </c>
      <c r="R41" s="407"/>
      <c r="T41" s="285"/>
      <c r="V41" s="282"/>
    </row>
    <row r="42" spans="2:22" ht="35.25" customHeight="1">
      <c r="B42" s="605"/>
      <c r="C42" s="608"/>
      <c r="D42" s="279">
        <f>ROUND(Planilha!I35/12,2)</f>
        <v>138055</v>
      </c>
      <c r="E42" s="279">
        <f>$D$42</f>
        <v>138055</v>
      </c>
      <c r="F42" s="279">
        <f t="shared" ref="F42:O42" si="15">$D$42</f>
        <v>138055</v>
      </c>
      <c r="G42" s="279">
        <f t="shared" si="15"/>
        <v>138055</v>
      </c>
      <c r="H42" s="279">
        <f t="shared" si="15"/>
        <v>138055</v>
      </c>
      <c r="I42" s="279">
        <f t="shared" si="15"/>
        <v>138055</v>
      </c>
      <c r="J42" s="279">
        <f t="shared" si="15"/>
        <v>138055</v>
      </c>
      <c r="K42" s="279">
        <f t="shared" si="15"/>
        <v>138055</v>
      </c>
      <c r="L42" s="279">
        <f t="shared" si="15"/>
        <v>138055</v>
      </c>
      <c r="M42" s="279">
        <f t="shared" si="15"/>
        <v>138055</v>
      </c>
      <c r="N42" s="279">
        <f t="shared" si="15"/>
        <v>138055</v>
      </c>
      <c r="O42" s="279">
        <f t="shared" si="15"/>
        <v>138055</v>
      </c>
      <c r="P42" s="611"/>
      <c r="Q42" s="613"/>
      <c r="R42" s="407"/>
      <c r="T42" s="285"/>
      <c r="V42" s="282"/>
    </row>
    <row r="43" spans="2:22" ht="35.25" customHeight="1">
      <c r="B43" s="605"/>
      <c r="C43" s="608"/>
      <c r="D43" s="280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611"/>
      <c r="Q43" s="613"/>
      <c r="R43" s="407"/>
      <c r="T43" s="285"/>
      <c r="V43" s="282"/>
    </row>
    <row r="44" spans="2:22" ht="35.25" customHeight="1">
      <c r="B44" s="606"/>
      <c r="C44" s="609"/>
      <c r="D44" s="290">
        <f>D42</f>
        <v>138055</v>
      </c>
      <c r="E44" s="290">
        <f t="shared" ref="E44:O44" si="16">E42</f>
        <v>138055</v>
      </c>
      <c r="F44" s="290">
        <f t="shared" si="16"/>
        <v>138055</v>
      </c>
      <c r="G44" s="290">
        <f t="shared" si="16"/>
        <v>138055</v>
      </c>
      <c r="H44" s="290">
        <f t="shared" si="16"/>
        <v>138055</v>
      </c>
      <c r="I44" s="290">
        <f t="shared" si="16"/>
        <v>138055</v>
      </c>
      <c r="J44" s="290">
        <f t="shared" si="16"/>
        <v>138055</v>
      </c>
      <c r="K44" s="290">
        <f t="shared" si="16"/>
        <v>138055</v>
      </c>
      <c r="L44" s="290">
        <f t="shared" si="16"/>
        <v>138055</v>
      </c>
      <c r="M44" s="290">
        <f t="shared" si="16"/>
        <v>138055</v>
      </c>
      <c r="N44" s="290">
        <f t="shared" si="16"/>
        <v>138055</v>
      </c>
      <c r="O44" s="290">
        <f t="shared" si="16"/>
        <v>138055</v>
      </c>
      <c r="P44" s="612"/>
      <c r="Q44" s="613"/>
      <c r="R44" s="407">
        <f>Planilha!I89</f>
        <v>243564.30999999997</v>
      </c>
      <c r="T44" s="285">
        <f>P41</f>
        <v>1656660</v>
      </c>
      <c r="V44" s="286">
        <f>R44-T44</f>
        <v>-1413095.69</v>
      </c>
    </row>
    <row r="45" spans="2:22" ht="35.25" customHeight="1">
      <c r="B45" s="604">
        <v>9</v>
      </c>
      <c r="C45" s="617" t="str">
        <f>Planilha!E39</f>
        <v>Serviços diversos</v>
      </c>
      <c r="D45" s="277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610">
        <f>ROUND(SUM(D48:O48),2)</f>
        <v>125471.64</v>
      </c>
      <c r="Q45" s="613">
        <f>P45/P$53</f>
        <v>1.876429786935566E-2</v>
      </c>
      <c r="R45" s="407"/>
      <c r="T45" s="285"/>
      <c r="V45" s="282"/>
    </row>
    <row r="46" spans="2:22" ht="35.25" customHeight="1">
      <c r="B46" s="605"/>
      <c r="C46" s="608"/>
      <c r="D46" s="279">
        <f>ROUND(Planilha!I40/12,2)</f>
        <v>10455.969999999999</v>
      </c>
      <c r="E46" s="279">
        <f>$D$46</f>
        <v>10455.969999999999</v>
      </c>
      <c r="F46" s="279">
        <f t="shared" ref="F46:O46" si="17">$D$46</f>
        <v>10455.969999999999</v>
      </c>
      <c r="G46" s="279">
        <f t="shared" si="17"/>
        <v>10455.969999999999</v>
      </c>
      <c r="H46" s="279">
        <f t="shared" si="17"/>
        <v>10455.969999999999</v>
      </c>
      <c r="I46" s="279">
        <f t="shared" si="17"/>
        <v>10455.969999999999</v>
      </c>
      <c r="J46" s="279">
        <f t="shared" si="17"/>
        <v>10455.969999999999</v>
      </c>
      <c r="K46" s="279">
        <f t="shared" si="17"/>
        <v>10455.969999999999</v>
      </c>
      <c r="L46" s="279">
        <f t="shared" si="17"/>
        <v>10455.969999999999</v>
      </c>
      <c r="M46" s="279">
        <f t="shared" si="17"/>
        <v>10455.969999999999</v>
      </c>
      <c r="N46" s="279">
        <f t="shared" si="17"/>
        <v>10455.969999999999</v>
      </c>
      <c r="O46" s="279">
        <f t="shared" si="17"/>
        <v>10455.969999999999</v>
      </c>
      <c r="P46" s="611"/>
      <c r="Q46" s="613"/>
      <c r="R46" s="407"/>
      <c r="T46" s="285"/>
      <c r="V46" s="282"/>
    </row>
    <row r="47" spans="2:22" ht="35.25" customHeight="1">
      <c r="B47" s="605"/>
      <c r="C47" s="608"/>
      <c r="D47" s="280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611"/>
      <c r="Q47" s="613"/>
      <c r="R47" s="407"/>
      <c r="T47" s="285"/>
      <c r="V47" s="282"/>
    </row>
    <row r="48" spans="2:22" ht="35.25" customHeight="1">
      <c r="B48" s="606"/>
      <c r="C48" s="609"/>
      <c r="D48" s="290">
        <f>D46</f>
        <v>10455.969999999999</v>
      </c>
      <c r="E48" s="290">
        <f t="shared" ref="E48:O48" si="18">E46</f>
        <v>10455.969999999999</v>
      </c>
      <c r="F48" s="290">
        <f t="shared" si="18"/>
        <v>10455.969999999999</v>
      </c>
      <c r="G48" s="290">
        <f t="shared" si="18"/>
        <v>10455.969999999999</v>
      </c>
      <c r="H48" s="290">
        <f t="shared" si="18"/>
        <v>10455.969999999999</v>
      </c>
      <c r="I48" s="290">
        <f t="shared" si="18"/>
        <v>10455.969999999999</v>
      </c>
      <c r="J48" s="290">
        <f t="shared" si="18"/>
        <v>10455.969999999999</v>
      </c>
      <c r="K48" s="290">
        <f t="shared" si="18"/>
        <v>10455.969999999999</v>
      </c>
      <c r="L48" s="290">
        <f t="shared" si="18"/>
        <v>10455.969999999999</v>
      </c>
      <c r="M48" s="290">
        <f t="shared" si="18"/>
        <v>10455.969999999999</v>
      </c>
      <c r="N48" s="290">
        <f t="shared" si="18"/>
        <v>10455.969999999999</v>
      </c>
      <c r="O48" s="290">
        <f t="shared" si="18"/>
        <v>10455.969999999999</v>
      </c>
      <c r="P48" s="612"/>
      <c r="Q48" s="613"/>
      <c r="R48" s="407" t="e">
        <f>Planilha!#REF!</f>
        <v>#REF!</v>
      </c>
      <c r="T48" s="285">
        <f>P45</f>
        <v>125471.64</v>
      </c>
      <c r="V48" s="286" t="e">
        <f>R48-T48</f>
        <v>#REF!</v>
      </c>
    </row>
    <row r="49" spans="1:22" ht="35.25" customHeight="1">
      <c r="B49" s="604">
        <v>10</v>
      </c>
      <c r="C49" s="614" t="str">
        <f>Planilha!E43</f>
        <v xml:space="preserve">MATERIAIS PARA O REPARO DE REDE DN 25 MM ATÉ DN 150 MM EM MATERIAIS DIVERSOS - FORNECIDOS COMPLETOS (COM ANEL JE PBA, JEI, FLANGES, ARRUELAS E PARAFUSOS, ETC) </v>
      </c>
      <c r="D49" s="277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610">
        <f>ROUND(SUM(D52:O52),2)</f>
        <v>243564.36</v>
      </c>
      <c r="Q49" s="613">
        <f>P49/P$53</f>
        <v>3.6425077423065277E-2</v>
      </c>
      <c r="R49" s="407"/>
      <c r="T49" s="285"/>
      <c r="V49" s="282"/>
    </row>
    <row r="50" spans="1:22" ht="35.25" customHeight="1">
      <c r="B50" s="605"/>
      <c r="C50" s="615"/>
      <c r="D50" s="279">
        <f>ROUND(Planilha!I89/12,2)</f>
        <v>20297.03</v>
      </c>
      <c r="E50" s="279">
        <f>$D$50</f>
        <v>20297.03</v>
      </c>
      <c r="F50" s="279">
        <f t="shared" ref="F50:O50" si="19">$D$50</f>
        <v>20297.03</v>
      </c>
      <c r="G50" s="279">
        <f t="shared" si="19"/>
        <v>20297.03</v>
      </c>
      <c r="H50" s="279">
        <f t="shared" si="19"/>
        <v>20297.03</v>
      </c>
      <c r="I50" s="279">
        <f t="shared" si="19"/>
        <v>20297.03</v>
      </c>
      <c r="J50" s="279">
        <f t="shared" si="19"/>
        <v>20297.03</v>
      </c>
      <c r="K50" s="279">
        <f t="shared" si="19"/>
        <v>20297.03</v>
      </c>
      <c r="L50" s="279">
        <f t="shared" si="19"/>
        <v>20297.03</v>
      </c>
      <c r="M50" s="279">
        <f t="shared" si="19"/>
        <v>20297.03</v>
      </c>
      <c r="N50" s="279">
        <f t="shared" si="19"/>
        <v>20297.03</v>
      </c>
      <c r="O50" s="279">
        <f t="shared" si="19"/>
        <v>20297.03</v>
      </c>
      <c r="P50" s="611"/>
      <c r="Q50" s="613"/>
      <c r="R50" s="407"/>
      <c r="T50" s="285"/>
      <c r="V50" s="282"/>
    </row>
    <row r="51" spans="1:22" ht="35.25" customHeight="1">
      <c r="B51" s="605"/>
      <c r="C51" s="615"/>
      <c r="D51" s="280"/>
      <c r="E51" s="281"/>
      <c r="F51" s="281"/>
      <c r="G51" s="281"/>
      <c r="H51" s="281"/>
      <c r="I51" s="281"/>
      <c r="J51" s="281"/>
      <c r="K51" s="281"/>
      <c r="L51" s="281"/>
      <c r="M51" s="281"/>
      <c r="N51" s="281"/>
      <c r="O51" s="281"/>
      <c r="P51" s="611"/>
      <c r="Q51" s="613"/>
      <c r="R51" s="407"/>
      <c r="T51" s="285"/>
      <c r="V51" s="282"/>
    </row>
    <row r="52" spans="1:22" ht="35.25" customHeight="1">
      <c r="B52" s="606"/>
      <c r="C52" s="616"/>
      <c r="D52" s="290">
        <f>D50</f>
        <v>20297.03</v>
      </c>
      <c r="E52" s="290">
        <f t="shared" ref="E52:O52" si="20">E50</f>
        <v>20297.03</v>
      </c>
      <c r="F52" s="290">
        <f t="shared" si="20"/>
        <v>20297.03</v>
      </c>
      <c r="G52" s="290">
        <f t="shared" si="20"/>
        <v>20297.03</v>
      </c>
      <c r="H52" s="290">
        <f t="shared" si="20"/>
        <v>20297.03</v>
      </c>
      <c r="I52" s="290">
        <f t="shared" si="20"/>
        <v>20297.03</v>
      </c>
      <c r="J52" s="290">
        <f t="shared" si="20"/>
        <v>20297.03</v>
      </c>
      <c r="K52" s="290">
        <f t="shared" si="20"/>
        <v>20297.03</v>
      </c>
      <c r="L52" s="290">
        <f t="shared" si="20"/>
        <v>20297.03</v>
      </c>
      <c r="M52" s="290">
        <f t="shared" si="20"/>
        <v>20297.03</v>
      </c>
      <c r="N52" s="290">
        <f t="shared" si="20"/>
        <v>20297.03</v>
      </c>
      <c r="O52" s="290">
        <f t="shared" si="20"/>
        <v>20297.03</v>
      </c>
      <c r="P52" s="612"/>
      <c r="Q52" s="613"/>
      <c r="R52" s="407" t="e">
        <f>Planilha!#REF!</f>
        <v>#REF!</v>
      </c>
      <c r="T52" s="285">
        <f>P49</f>
        <v>243564.36</v>
      </c>
      <c r="V52" s="286" t="e">
        <f>R52-T52</f>
        <v>#REF!</v>
      </c>
    </row>
    <row r="53" spans="1:22" ht="35.25" customHeight="1">
      <c r="B53" s="291"/>
      <c r="C53" s="292"/>
      <c r="D53" s="274">
        <f>D50+D46+D42+D38+D34+D30+D26+D22+D18+D14</f>
        <v>557226.83250000002</v>
      </c>
      <c r="E53" s="274">
        <f t="shared" ref="E53:O53" si="21">E50+E46+E42+E38+E34+E30+E26+E22+E18+E14</f>
        <v>557226.83250000002</v>
      </c>
      <c r="F53" s="274">
        <f t="shared" si="21"/>
        <v>557226.83250000002</v>
      </c>
      <c r="G53" s="274">
        <f t="shared" si="21"/>
        <v>557226.83250000002</v>
      </c>
      <c r="H53" s="274">
        <f t="shared" si="21"/>
        <v>557226.83250000002</v>
      </c>
      <c r="I53" s="274">
        <f t="shared" si="21"/>
        <v>557226.83250000002</v>
      </c>
      <c r="J53" s="274">
        <f t="shared" si="21"/>
        <v>557226.83250000002</v>
      </c>
      <c r="K53" s="274">
        <f t="shared" si="21"/>
        <v>557226.83250000002</v>
      </c>
      <c r="L53" s="274">
        <f t="shared" si="21"/>
        <v>557226.83250000002</v>
      </c>
      <c r="M53" s="274">
        <f t="shared" si="21"/>
        <v>557226.83250000002</v>
      </c>
      <c r="N53" s="274">
        <f t="shared" si="21"/>
        <v>557226.83250000002</v>
      </c>
      <c r="O53" s="274">
        <f t="shared" si="21"/>
        <v>557226.83250000002</v>
      </c>
      <c r="P53" s="293">
        <f>Planilha!H91</f>
        <v>6686721.8200000003</v>
      </c>
      <c r="Q53" s="409">
        <f>SUM(Q13:Q52)</f>
        <v>1.0000000254235191</v>
      </c>
      <c r="R53" s="410" t="e">
        <f>SUM(R16:R52)</f>
        <v>#REF!</v>
      </c>
      <c r="S53" s="294"/>
      <c r="T53" s="294">
        <f>SUM(T16:T52)</f>
        <v>6686721.9899999993</v>
      </c>
      <c r="U53" s="295"/>
      <c r="V53" s="286" t="e">
        <f>R53-T53</f>
        <v>#REF!</v>
      </c>
    </row>
    <row r="54" spans="1:22" s="296" customFormat="1" ht="20.25" customHeight="1">
      <c r="A54" s="412"/>
      <c r="B54" s="413"/>
      <c r="C54" s="413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5"/>
      <c r="R54" s="297"/>
    </row>
    <row r="55" spans="1:22" s="296" customFormat="1" ht="20.25" customHeight="1">
      <c r="A55" s="412"/>
      <c r="B55" s="413"/>
      <c r="C55" s="413"/>
      <c r="D55" s="416"/>
      <c r="E55" s="416"/>
      <c r="F55" s="416"/>
      <c r="G55" s="416"/>
      <c r="H55" s="416"/>
      <c r="I55" s="416"/>
      <c r="J55" s="416"/>
      <c r="K55" s="416"/>
      <c r="L55" s="416"/>
      <c r="M55" s="416"/>
      <c r="N55" s="416"/>
      <c r="O55" s="416"/>
      <c r="P55" s="415"/>
      <c r="R55" s="297"/>
    </row>
    <row r="56" spans="1:22" s="296" customFormat="1" ht="20.25" customHeight="1">
      <c r="A56" s="412"/>
      <c r="B56" s="413"/>
      <c r="C56" s="413"/>
      <c r="D56" s="416"/>
      <c r="E56" s="416"/>
      <c r="F56" s="416"/>
      <c r="G56" s="416"/>
      <c r="H56" s="416"/>
      <c r="I56" s="416"/>
      <c r="J56" s="416"/>
      <c r="K56" s="416"/>
      <c r="L56" s="416"/>
      <c r="M56" s="416"/>
      <c r="N56" s="416"/>
      <c r="O56" s="416"/>
      <c r="P56" s="415"/>
      <c r="R56" s="297"/>
    </row>
    <row r="57" spans="1:22">
      <c r="F57" s="503" t="s">
        <v>442</v>
      </c>
      <c r="G57" s="503"/>
      <c r="H57" s="503"/>
      <c r="I57" s="503"/>
      <c r="J57" s="503" t="s">
        <v>443</v>
      </c>
      <c r="K57" s="503"/>
      <c r="L57" s="503"/>
      <c r="M57" s="503"/>
      <c r="N57" s="503"/>
      <c r="O57" s="503"/>
      <c r="P57" s="503"/>
      <c r="Q57" s="503"/>
      <c r="R57" s="298"/>
    </row>
    <row r="58" spans="1:22">
      <c r="F58" s="503" t="s">
        <v>392</v>
      </c>
      <c r="G58" s="503"/>
      <c r="H58" s="503"/>
      <c r="I58" s="503"/>
      <c r="J58" s="503" t="s">
        <v>444</v>
      </c>
      <c r="K58" s="503"/>
      <c r="L58" s="503"/>
      <c r="M58" s="503"/>
      <c r="N58" s="503"/>
      <c r="O58" s="503"/>
      <c r="P58" s="503"/>
      <c r="Q58" s="503"/>
      <c r="R58" s="298"/>
    </row>
    <row r="59" spans="1:22">
      <c r="C59" s="299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1"/>
      <c r="P59" s="302"/>
      <c r="R59" s="298"/>
    </row>
    <row r="60" spans="1:22" s="296" customFormat="1" ht="27" customHeight="1">
      <c r="A60" s="412"/>
      <c r="B60" s="413"/>
      <c r="C60" s="303"/>
      <c r="D60" s="304"/>
      <c r="E60" s="305"/>
      <c r="F60" s="305"/>
      <c r="G60" s="305"/>
      <c r="H60" s="305"/>
      <c r="I60" s="305"/>
      <c r="J60" s="305"/>
      <c r="K60" s="305"/>
      <c r="L60" s="305"/>
      <c r="M60" s="305"/>
      <c r="N60" s="305"/>
      <c r="O60" s="304"/>
      <c r="P60" s="306"/>
      <c r="R60" s="307"/>
    </row>
    <row r="61" spans="1:22" s="296" customFormat="1" ht="27" customHeight="1">
      <c r="A61" s="412"/>
      <c r="B61" s="413"/>
      <c r="C61" s="308"/>
      <c r="D61" s="309"/>
      <c r="E61" s="310"/>
      <c r="F61" s="310"/>
      <c r="G61" s="310"/>
      <c r="H61" s="310"/>
      <c r="I61" s="310"/>
      <c r="J61" s="310"/>
      <c r="K61" s="310"/>
      <c r="L61" s="310"/>
      <c r="M61" s="310"/>
      <c r="N61" s="310"/>
      <c r="O61" s="305"/>
      <c r="P61" s="306"/>
    </row>
    <row r="62" spans="1:22">
      <c r="E62" s="417"/>
      <c r="F62" s="417"/>
      <c r="G62" s="417"/>
      <c r="H62" s="417"/>
      <c r="I62" s="417"/>
      <c r="J62" s="417"/>
      <c r="K62" s="417"/>
      <c r="L62" s="417"/>
      <c r="M62" s="417"/>
      <c r="N62" s="417"/>
    </row>
    <row r="64" spans="1:22">
      <c r="P64" s="312"/>
      <c r="Q64" s="311"/>
      <c r="R64" s="311"/>
    </row>
    <row r="65" spans="17:25">
      <c r="Q65" s="314"/>
      <c r="R65" s="314"/>
      <c r="S65" s="314"/>
      <c r="T65" s="314"/>
      <c r="U65" s="314"/>
      <c r="V65" s="314"/>
      <c r="W65" s="314"/>
      <c r="X65" s="314"/>
      <c r="Y65" s="314"/>
    </row>
    <row r="66" spans="17:25">
      <c r="Q66" s="314"/>
      <c r="R66" s="314"/>
      <c r="S66" s="314"/>
      <c r="T66" s="314"/>
      <c r="U66" s="314"/>
      <c r="V66" s="314"/>
      <c r="W66" s="314"/>
      <c r="X66" s="314"/>
      <c r="Y66" s="314"/>
    </row>
    <row r="67" spans="17:25">
      <c r="Q67" s="314"/>
      <c r="R67" s="314"/>
      <c r="S67" s="314"/>
      <c r="T67" s="314"/>
      <c r="U67" s="314"/>
      <c r="V67" s="314"/>
      <c r="W67" s="314"/>
      <c r="X67" s="314"/>
      <c r="Y67" s="314"/>
    </row>
    <row r="68" spans="17:25">
      <c r="Q68" s="314"/>
      <c r="R68" s="314"/>
      <c r="S68" s="314"/>
      <c r="T68" s="314"/>
      <c r="U68" s="314"/>
      <c r="V68" s="314"/>
      <c r="W68" s="314"/>
      <c r="X68" s="314"/>
      <c r="Y68" s="314"/>
    </row>
    <row r="69" spans="17:25">
      <c r="Q69" s="314"/>
      <c r="R69" s="314"/>
      <c r="S69" s="314"/>
      <c r="T69" s="314"/>
      <c r="U69" s="314"/>
      <c r="V69" s="314"/>
      <c r="W69" s="314"/>
      <c r="X69" s="314"/>
      <c r="Y69" s="314"/>
    </row>
  </sheetData>
  <mergeCells count="53">
    <mergeCell ref="B49:B52"/>
    <mergeCell ref="C49:C52"/>
    <mergeCell ref="P49:P52"/>
    <mergeCell ref="Q49:Q52"/>
    <mergeCell ref="B37:B40"/>
    <mergeCell ref="C37:C40"/>
    <mergeCell ref="P37:P40"/>
    <mergeCell ref="Q37:Q40"/>
    <mergeCell ref="B41:B44"/>
    <mergeCell ref="C41:C44"/>
    <mergeCell ref="P41:P44"/>
    <mergeCell ref="Q41:Q44"/>
    <mergeCell ref="B45:B48"/>
    <mergeCell ref="C45:C48"/>
    <mergeCell ref="P45:P48"/>
    <mergeCell ref="Q45:Q48"/>
    <mergeCell ref="B21:B24"/>
    <mergeCell ref="C21:C24"/>
    <mergeCell ref="P21:P24"/>
    <mergeCell ref="Q21:Q24"/>
    <mergeCell ref="B33:B36"/>
    <mergeCell ref="C33:C36"/>
    <mergeCell ref="P33:P36"/>
    <mergeCell ref="Q33:Q36"/>
    <mergeCell ref="B25:B28"/>
    <mergeCell ref="C25:C28"/>
    <mergeCell ref="P25:P28"/>
    <mergeCell ref="Q25:Q28"/>
    <mergeCell ref="B29:B32"/>
    <mergeCell ref="C29:C32"/>
    <mergeCell ref="P29:P32"/>
    <mergeCell ref="Q29:Q32"/>
    <mergeCell ref="B13:B16"/>
    <mergeCell ref="C13:C16"/>
    <mergeCell ref="P13:P16"/>
    <mergeCell ref="Q13:Q16"/>
    <mergeCell ref="B17:B20"/>
    <mergeCell ref="C17:C20"/>
    <mergeCell ref="P17:P20"/>
    <mergeCell ref="Q17:Q20"/>
    <mergeCell ref="B1:P2"/>
    <mergeCell ref="B3:P4"/>
    <mergeCell ref="B9:B12"/>
    <mergeCell ref="C9:P12"/>
    <mergeCell ref="B5:P5"/>
    <mergeCell ref="B6:P6"/>
    <mergeCell ref="B7:P7"/>
    <mergeCell ref="F57:I57"/>
    <mergeCell ref="J57:M57"/>
    <mergeCell ref="N57:Q57"/>
    <mergeCell ref="F58:I58"/>
    <mergeCell ref="J58:M58"/>
    <mergeCell ref="N58:Q5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4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1415D-8310-4B96-8676-0C4E1DB6B96E}">
  <sheetPr>
    <tabColor rgb="FFFFC000"/>
    <pageSetUpPr fitToPage="1"/>
  </sheetPr>
  <dimension ref="A1:Q225"/>
  <sheetViews>
    <sheetView view="pageBreakPreview" topLeftCell="A100" zoomScale="80" zoomScaleNormal="48" zoomScaleSheetLayoutView="80" workbookViewId="0">
      <selection activeCell="J207" sqref="J207"/>
    </sheetView>
  </sheetViews>
  <sheetFormatPr defaultRowHeight="14.25"/>
  <cols>
    <col min="1" max="1" width="1.5703125" style="397" customWidth="1"/>
    <col min="2" max="2" width="12" style="383" customWidth="1"/>
    <col min="3" max="3" width="19" style="383" customWidth="1"/>
    <col min="4" max="4" width="31.5703125" style="383" bestFit="1" customWidth="1"/>
    <col min="5" max="5" width="85.28515625" style="384" customWidth="1"/>
    <col min="6" max="6" width="10.7109375" style="385" customWidth="1"/>
    <col min="7" max="7" width="12.7109375" style="386" customWidth="1"/>
    <col min="8" max="8" width="21.7109375" style="387" customWidth="1"/>
    <col min="9" max="9" width="24.7109375" style="388" customWidth="1"/>
    <col min="10" max="10" width="13.42578125" style="95" customWidth="1"/>
    <col min="11" max="11" width="12.28515625" style="93" customWidth="1"/>
    <col min="12" max="12" width="69.5703125" style="93" bestFit="1" customWidth="1"/>
    <col min="13" max="13" width="5.5703125" style="93" customWidth="1"/>
    <col min="14" max="14" width="53.28515625" style="93" customWidth="1"/>
    <col min="15" max="256" width="9.140625" style="93"/>
    <col min="257" max="257" width="2" style="93" customWidth="1"/>
    <col min="258" max="258" width="5.7109375" style="93" customWidth="1"/>
    <col min="259" max="259" width="94.7109375" style="93" customWidth="1"/>
    <col min="260" max="260" width="9.140625" style="93" bestFit="1" customWidth="1"/>
    <col min="261" max="261" width="10.42578125" style="93" customWidth="1"/>
    <col min="262" max="262" width="10.7109375" style="93" customWidth="1"/>
    <col min="263" max="263" width="15.85546875" style="93" customWidth="1"/>
    <col min="264" max="264" width="3.85546875" style="93" customWidth="1"/>
    <col min="265" max="265" width="11.7109375" style="93" bestFit="1" customWidth="1"/>
    <col min="266" max="266" width="11.85546875" style="93" bestFit="1" customWidth="1"/>
    <col min="267" max="512" width="9.140625" style="93"/>
    <col min="513" max="513" width="2" style="93" customWidth="1"/>
    <col min="514" max="514" width="5.7109375" style="93" customWidth="1"/>
    <col min="515" max="515" width="94.7109375" style="93" customWidth="1"/>
    <col min="516" max="516" width="9.140625" style="93" bestFit="1" customWidth="1"/>
    <col min="517" max="517" width="10.42578125" style="93" customWidth="1"/>
    <col min="518" max="518" width="10.7109375" style="93" customWidth="1"/>
    <col min="519" max="519" width="15.85546875" style="93" customWidth="1"/>
    <col min="520" max="520" width="3.85546875" style="93" customWidth="1"/>
    <col min="521" max="521" width="11.7109375" style="93" bestFit="1" customWidth="1"/>
    <col min="522" max="522" width="11.85546875" style="93" bestFit="1" customWidth="1"/>
    <col min="523" max="768" width="9.140625" style="93"/>
    <col min="769" max="769" width="2" style="93" customWidth="1"/>
    <col min="770" max="770" width="5.7109375" style="93" customWidth="1"/>
    <col min="771" max="771" width="94.7109375" style="93" customWidth="1"/>
    <col min="772" max="772" width="9.140625" style="93" bestFit="1" customWidth="1"/>
    <col min="773" max="773" width="10.42578125" style="93" customWidth="1"/>
    <col min="774" max="774" width="10.7109375" style="93" customWidth="1"/>
    <col min="775" max="775" width="15.85546875" style="93" customWidth="1"/>
    <col min="776" max="776" width="3.85546875" style="93" customWidth="1"/>
    <col min="777" max="777" width="11.7109375" style="93" bestFit="1" customWidth="1"/>
    <col min="778" max="778" width="11.85546875" style="93" bestFit="1" customWidth="1"/>
    <col min="779" max="1024" width="9.140625" style="93"/>
    <col min="1025" max="1025" width="2" style="93" customWidth="1"/>
    <col min="1026" max="1026" width="5.7109375" style="93" customWidth="1"/>
    <col min="1027" max="1027" width="94.7109375" style="93" customWidth="1"/>
    <col min="1028" max="1028" width="9.140625" style="93" bestFit="1" customWidth="1"/>
    <col min="1029" max="1029" width="10.42578125" style="93" customWidth="1"/>
    <col min="1030" max="1030" width="10.7109375" style="93" customWidth="1"/>
    <col min="1031" max="1031" width="15.85546875" style="93" customWidth="1"/>
    <col min="1032" max="1032" width="3.85546875" style="93" customWidth="1"/>
    <col min="1033" max="1033" width="11.7109375" style="93" bestFit="1" customWidth="1"/>
    <col min="1034" max="1034" width="11.85546875" style="93" bestFit="1" customWidth="1"/>
    <col min="1035" max="1280" width="9.140625" style="93"/>
    <col min="1281" max="1281" width="2" style="93" customWidth="1"/>
    <col min="1282" max="1282" width="5.7109375" style="93" customWidth="1"/>
    <col min="1283" max="1283" width="94.7109375" style="93" customWidth="1"/>
    <col min="1284" max="1284" width="9.140625" style="93" bestFit="1" customWidth="1"/>
    <col min="1285" max="1285" width="10.42578125" style="93" customWidth="1"/>
    <col min="1286" max="1286" width="10.7109375" style="93" customWidth="1"/>
    <col min="1287" max="1287" width="15.85546875" style="93" customWidth="1"/>
    <col min="1288" max="1288" width="3.85546875" style="93" customWidth="1"/>
    <col min="1289" max="1289" width="11.7109375" style="93" bestFit="1" customWidth="1"/>
    <col min="1290" max="1290" width="11.85546875" style="93" bestFit="1" customWidth="1"/>
    <col min="1291" max="1536" width="9.140625" style="93"/>
    <col min="1537" max="1537" width="2" style="93" customWidth="1"/>
    <col min="1538" max="1538" width="5.7109375" style="93" customWidth="1"/>
    <col min="1539" max="1539" width="94.7109375" style="93" customWidth="1"/>
    <col min="1540" max="1540" width="9.140625" style="93" bestFit="1" customWidth="1"/>
    <col min="1541" max="1541" width="10.42578125" style="93" customWidth="1"/>
    <col min="1542" max="1542" width="10.7109375" style="93" customWidth="1"/>
    <col min="1543" max="1543" width="15.85546875" style="93" customWidth="1"/>
    <col min="1544" max="1544" width="3.85546875" style="93" customWidth="1"/>
    <col min="1545" max="1545" width="11.7109375" style="93" bestFit="1" customWidth="1"/>
    <col min="1546" max="1546" width="11.85546875" style="93" bestFit="1" customWidth="1"/>
    <col min="1547" max="1792" width="9.140625" style="93"/>
    <col min="1793" max="1793" width="2" style="93" customWidth="1"/>
    <col min="1794" max="1794" width="5.7109375" style="93" customWidth="1"/>
    <col min="1795" max="1795" width="94.7109375" style="93" customWidth="1"/>
    <col min="1796" max="1796" width="9.140625" style="93" bestFit="1" customWidth="1"/>
    <col min="1797" max="1797" width="10.42578125" style="93" customWidth="1"/>
    <col min="1798" max="1798" width="10.7109375" style="93" customWidth="1"/>
    <col min="1799" max="1799" width="15.85546875" style="93" customWidth="1"/>
    <col min="1800" max="1800" width="3.85546875" style="93" customWidth="1"/>
    <col min="1801" max="1801" width="11.7109375" style="93" bestFit="1" customWidth="1"/>
    <col min="1802" max="1802" width="11.85546875" style="93" bestFit="1" customWidth="1"/>
    <col min="1803" max="2048" width="9.140625" style="93"/>
    <col min="2049" max="2049" width="2" style="93" customWidth="1"/>
    <col min="2050" max="2050" width="5.7109375" style="93" customWidth="1"/>
    <col min="2051" max="2051" width="94.7109375" style="93" customWidth="1"/>
    <col min="2052" max="2052" width="9.140625" style="93" bestFit="1" customWidth="1"/>
    <col min="2053" max="2053" width="10.42578125" style="93" customWidth="1"/>
    <col min="2054" max="2054" width="10.7109375" style="93" customWidth="1"/>
    <col min="2055" max="2055" width="15.85546875" style="93" customWidth="1"/>
    <col min="2056" max="2056" width="3.85546875" style="93" customWidth="1"/>
    <col min="2057" max="2057" width="11.7109375" style="93" bestFit="1" customWidth="1"/>
    <col min="2058" max="2058" width="11.85546875" style="93" bestFit="1" customWidth="1"/>
    <col min="2059" max="2304" width="9.140625" style="93"/>
    <col min="2305" max="2305" width="2" style="93" customWidth="1"/>
    <col min="2306" max="2306" width="5.7109375" style="93" customWidth="1"/>
    <col min="2307" max="2307" width="94.7109375" style="93" customWidth="1"/>
    <col min="2308" max="2308" width="9.140625" style="93" bestFit="1" customWidth="1"/>
    <col min="2309" max="2309" width="10.42578125" style="93" customWidth="1"/>
    <col min="2310" max="2310" width="10.7109375" style="93" customWidth="1"/>
    <col min="2311" max="2311" width="15.85546875" style="93" customWidth="1"/>
    <col min="2312" max="2312" width="3.85546875" style="93" customWidth="1"/>
    <col min="2313" max="2313" width="11.7109375" style="93" bestFit="1" customWidth="1"/>
    <col min="2314" max="2314" width="11.85546875" style="93" bestFit="1" customWidth="1"/>
    <col min="2315" max="2560" width="9.140625" style="93"/>
    <col min="2561" max="2561" width="2" style="93" customWidth="1"/>
    <col min="2562" max="2562" width="5.7109375" style="93" customWidth="1"/>
    <col min="2563" max="2563" width="94.7109375" style="93" customWidth="1"/>
    <col min="2564" max="2564" width="9.140625" style="93" bestFit="1" customWidth="1"/>
    <col min="2565" max="2565" width="10.42578125" style="93" customWidth="1"/>
    <col min="2566" max="2566" width="10.7109375" style="93" customWidth="1"/>
    <col min="2567" max="2567" width="15.85546875" style="93" customWidth="1"/>
    <col min="2568" max="2568" width="3.85546875" style="93" customWidth="1"/>
    <col min="2569" max="2569" width="11.7109375" style="93" bestFit="1" customWidth="1"/>
    <col min="2570" max="2570" width="11.85546875" style="93" bestFit="1" customWidth="1"/>
    <col min="2571" max="2816" width="9.140625" style="93"/>
    <col min="2817" max="2817" width="2" style="93" customWidth="1"/>
    <col min="2818" max="2818" width="5.7109375" style="93" customWidth="1"/>
    <col min="2819" max="2819" width="94.7109375" style="93" customWidth="1"/>
    <col min="2820" max="2820" width="9.140625" style="93" bestFit="1" customWidth="1"/>
    <col min="2821" max="2821" width="10.42578125" style="93" customWidth="1"/>
    <col min="2822" max="2822" width="10.7109375" style="93" customWidth="1"/>
    <col min="2823" max="2823" width="15.85546875" style="93" customWidth="1"/>
    <col min="2824" max="2824" width="3.85546875" style="93" customWidth="1"/>
    <col min="2825" max="2825" width="11.7109375" style="93" bestFit="1" customWidth="1"/>
    <col min="2826" max="2826" width="11.85546875" style="93" bestFit="1" customWidth="1"/>
    <col min="2827" max="3072" width="9.140625" style="93"/>
    <col min="3073" max="3073" width="2" style="93" customWidth="1"/>
    <col min="3074" max="3074" width="5.7109375" style="93" customWidth="1"/>
    <col min="3075" max="3075" width="94.7109375" style="93" customWidth="1"/>
    <col min="3076" max="3076" width="9.140625" style="93" bestFit="1" customWidth="1"/>
    <col min="3077" max="3077" width="10.42578125" style="93" customWidth="1"/>
    <col min="3078" max="3078" width="10.7109375" style="93" customWidth="1"/>
    <col min="3079" max="3079" width="15.85546875" style="93" customWidth="1"/>
    <col min="3080" max="3080" width="3.85546875" style="93" customWidth="1"/>
    <col min="3081" max="3081" width="11.7109375" style="93" bestFit="1" customWidth="1"/>
    <col min="3082" max="3082" width="11.85546875" style="93" bestFit="1" customWidth="1"/>
    <col min="3083" max="3328" width="9.140625" style="93"/>
    <col min="3329" max="3329" width="2" style="93" customWidth="1"/>
    <col min="3330" max="3330" width="5.7109375" style="93" customWidth="1"/>
    <col min="3331" max="3331" width="94.7109375" style="93" customWidth="1"/>
    <col min="3332" max="3332" width="9.140625" style="93" bestFit="1" customWidth="1"/>
    <col min="3333" max="3333" width="10.42578125" style="93" customWidth="1"/>
    <col min="3334" max="3334" width="10.7109375" style="93" customWidth="1"/>
    <col min="3335" max="3335" width="15.85546875" style="93" customWidth="1"/>
    <col min="3336" max="3336" width="3.85546875" style="93" customWidth="1"/>
    <col min="3337" max="3337" width="11.7109375" style="93" bestFit="1" customWidth="1"/>
    <col min="3338" max="3338" width="11.85546875" style="93" bestFit="1" customWidth="1"/>
    <col min="3339" max="3584" width="9.140625" style="93"/>
    <col min="3585" max="3585" width="2" style="93" customWidth="1"/>
    <col min="3586" max="3586" width="5.7109375" style="93" customWidth="1"/>
    <col min="3587" max="3587" width="94.7109375" style="93" customWidth="1"/>
    <col min="3588" max="3588" width="9.140625" style="93" bestFit="1" customWidth="1"/>
    <col min="3589" max="3589" width="10.42578125" style="93" customWidth="1"/>
    <col min="3590" max="3590" width="10.7109375" style="93" customWidth="1"/>
    <col min="3591" max="3591" width="15.85546875" style="93" customWidth="1"/>
    <col min="3592" max="3592" width="3.85546875" style="93" customWidth="1"/>
    <col min="3593" max="3593" width="11.7109375" style="93" bestFit="1" customWidth="1"/>
    <col min="3594" max="3594" width="11.85546875" style="93" bestFit="1" customWidth="1"/>
    <col min="3595" max="3840" width="9.140625" style="93"/>
    <col min="3841" max="3841" width="2" style="93" customWidth="1"/>
    <col min="3842" max="3842" width="5.7109375" style="93" customWidth="1"/>
    <col min="3843" max="3843" width="94.7109375" style="93" customWidth="1"/>
    <col min="3844" max="3844" width="9.140625" style="93" bestFit="1" customWidth="1"/>
    <col min="3845" max="3845" width="10.42578125" style="93" customWidth="1"/>
    <col min="3846" max="3846" width="10.7109375" style="93" customWidth="1"/>
    <col min="3847" max="3847" width="15.85546875" style="93" customWidth="1"/>
    <col min="3848" max="3848" width="3.85546875" style="93" customWidth="1"/>
    <col min="3849" max="3849" width="11.7109375" style="93" bestFit="1" customWidth="1"/>
    <col min="3850" max="3850" width="11.85546875" style="93" bestFit="1" customWidth="1"/>
    <col min="3851" max="4096" width="9.140625" style="93"/>
    <col min="4097" max="4097" width="2" style="93" customWidth="1"/>
    <col min="4098" max="4098" width="5.7109375" style="93" customWidth="1"/>
    <col min="4099" max="4099" width="94.7109375" style="93" customWidth="1"/>
    <col min="4100" max="4100" width="9.140625" style="93" bestFit="1" customWidth="1"/>
    <col min="4101" max="4101" width="10.42578125" style="93" customWidth="1"/>
    <col min="4102" max="4102" width="10.7109375" style="93" customWidth="1"/>
    <col min="4103" max="4103" width="15.85546875" style="93" customWidth="1"/>
    <col min="4104" max="4104" width="3.85546875" style="93" customWidth="1"/>
    <col min="4105" max="4105" width="11.7109375" style="93" bestFit="1" customWidth="1"/>
    <col min="4106" max="4106" width="11.85546875" style="93" bestFit="1" customWidth="1"/>
    <col min="4107" max="4352" width="9.140625" style="93"/>
    <col min="4353" max="4353" width="2" style="93" customWidth="1"/>
    <col min="4354" max="4354" width="5.7109375" style="93" customWidth="1"/>
    <col min="4355" max="4355" width="94.7109375" style="93" customWidth="1"/>
    <col min="4356" max="4356" width="9.140625" style="93" bestFit="1" customWidth="1"/>
    <col min="4357" max="4357" width="10.42578125" style="93" customWidth="1"/>
    <col min="4358" max="4358" width="10.7109375" style="93" customWidth="1"/>
    <col min="4359" max="4359" width="15.85546875" style="93" customWidth="1"/>
    <col min="4360" max="4360" width="3.85546875" style="93" customWidth="1"/>
    <col min="4361" max="4361" width="11.7109375" style="93" bestFit="1" customWidth="1"/>
    <col min="4362" max="4362" width="11.85546875" style="93" bestFit="1" customWidth="1"/>
    <col min="4363" max="4608" width="9.140625" style="93"/>
    <col min="4609" max="4609" width="2" style="93" customWidth="1"/>
    <col min="4610" max="4610" width="5.7109375" style="93" customWidth="1"/>
    <col min="4611" max="4611" width="94.7109375" style="93" customWidth="1"/>
    <col min="4612" max="4612" width="9.140625" style="93" bestFit="1" customWidth="1"/>
    <col min="4613" max="4613" width="10.42578125" style="93" customWidth="1"/>
    <col min="4614" max="4614" width="10.7109375" style="93" customWidth="1"/>
    <col min="4615" max="4615" width="15.85546875" style="93" customWidth="1"/>
    <col min="4616" max="4616" width="3.85546875" style="93" customWidth="1"/>
    <col min="4617" max="4617" width="11.7109375" style="93" bestFit="1" customWidth="1"/>
    <col min="4618" max="4618" width="11.85546875" style="93" bestFit="1" customWidth="1"/>
    <col min="4619" max="4864" width="9.140625" style="93"/>
    <col min="4865" max="4865" width="2" style="93" customWidth="1"/>
    <col min="4866" max="4866" width="5.7109375" style="93" customWidth="1"/>
    <col min="4867" max="4867" width="94.7109375" style="93" customWidth="1"/>
    <col min="4868" max="4868" width="9.140625" style="93" bestFit="1" customWidth="1"/>
    <col min="4869" max="4869" width="10.42578125" style="93" customWidth="1"/>
    <col min="4870" max="4870" width="10.7109375" style="93" customWidth="1"/>
    <col min="4871" max="4871" width="15.85546875" style="93" customWidth="1"/>
    <col min="4872" max="4872" width="3.85546875" style="93" customWidth="1"/>
    <col min="4873" max="4873" width="11.7109375" style="93" bestFit="1" customWidth="1"/>
    <col min="4874" max="4874" width="11.85546875" style="93" bestFit="1" customWidth="1"/>
    <col min="4875" max="5120" width="9.140625" style="93"/>
    <col min="5121" max="5121" width="2" style="93" customWidth="1"/>
    <col min="5122" max="5122" width="5.7109375" style="93" customWidth="1"/>
    <col min="5123" max="5123" width="94.7109375" style="93" customWidth="1"/>
    <col min="5124" max="5124" width="9.140625" style="93" bestFit="1" customWidth="1"/>
    <col min="5125" max="5125" width="10.42578125" style="93" customWidth="1"/>
    <col min="5126" max="5126" width="10.7109375" style="93" customWidth="1"/>
    <col min="5127" max="5127" width="15.85546875" style="93" customWidth="1"/>
    <col min="5128" max="5128" width="3.85546875" style="93" customWidth="1"/>
    <col min="5129" max="5129" width="11.7109375" style="93" bestFit="1" customWidth="1"/>
    <col min="5130" max="5130" width="11.85546875" style="93" bestFit="1" customWidth="1"/>
    <col min="5131" max="5376" width="9.140625" style="93"/>
    <col min="5377" max="5377" width="2" style="93" customWidth="1"/>
    <col min="5378" max="5378" width="5.7109375" style="93" customWidth="1"/>
    <col min="5379" max="5379" width="94.7109375" style="93" customWidth="1"/>
    <col min="5380" max="5380" width="9.140625" style="93" bestFit="1" customWidth="1"/>
    <col min="5381" max="5381" width="10.42578125" style="93" customWidth="1"/>
    <col min="5382" max="5382" width="10.7109375" style="93" customWidth="1"/>
    <col min="5383" max="5383" width="15.85546875" style="93" customWidth="1"/>
    <col min="5384" max="5384" width="3.85546875" style="93" customWidth="1"/>
    <col min="5385" max="5385" width="11.7109375" style="93" bestFit="1" customWidth="1"/>
    <col min="5386" max="5386" width="11.85546875" style="93" bestFit="1" customWidth="1"/>
    <col min="5387" max="5632" width="9.140625" style="93"/>
    <col min="5633" max="5633" width="2" style="93" customWidth="1"/>
    <col min="5634" max="5634" width="5.7109375" style="93" customWidth="1"/>
    <col min="5635" max="5635" width="94.7109375" style="93" customWidth="1"/>
    <col min="5636" max="5636" width="9.140625" style="93" bestFit="1" customWidth="1"/>
    <col min="5637" max="5637" width="10.42578125" style="93" customWidth="1"/>
    <col min="5638" max="5638" width="10.7109375" style="93" customWidth="1"/>
    <col min="5639" max="5639" width="15.85546875" style="93" customWidth="1"/>
    <col min="5640" max="5640" width="3.85546875" style="93" customWidth="1"/>
    <col min="5641" max="5641" width="11.7109375" style="93" bestFit="1" customWidth="1"/>
    <col min="5642" max="5642" width="11.85546875" style="93" bestFit="1" customWidth="1"/>
    <col min="5643" max="5888" width="9.140625" style="93"/>
    <col min="5889" max="5889" width="2" style="93" customWidth="1"/>
    <col min="5890" max="5890" width="5.7109375" style="93" customWidth="1"/>
    <col min="5891" max="5891" width="94.7109375" style="93" customWidth="1"/>
    <col min="5892" max="5892" width="9.140625" style="93" bestFit="1" customWidth="1"/>
    <col min="5893" max="5893" width="10.42578125" style="93" customWidth="1"/>
    <col min="5894" max="5894" width="10.7109375" style="93" customWidth="1"/>
    <col min="5895" max="5895" width="15.85546875" style="93" customWidth="1"/>
    <col min="5896" max="5896" width="3.85546875" style="93" customWidth="1"/>
    <col min="5897" max="5897" width="11.7109375" style="93" bestFit="1" customWidth="1"/>
    <col min="5898" max="5898" width="11.85546875" style="93" bestFit="1" customWidth="1"/>
    <col min="5899" max="6144" width="9.140625" style="93"/>
    <col min="6145" max="6145" width="2" style="93" customWidth="1"/>
    <col min="6146" max="6146" width="5.7109375" style="93" customWidth="1"/>
    <col min="6147" max="6147" width="94.7109375" style="93" customWidth="1"/>
    <col min="6148" max="6148" width="9.140625" style="93" bestFit="1" customWidth="1"/>
    <col min="6149" max="6149" width="10.42578125" style="93" customWidth="1"/>
    <col min="6150" max="6150" width="10.7109375" style="93" customWidth="1"/>
    <col min="6151" max="6151" width="15.85546875" style="93" customWidth="1"/>
    <col min="6152" max="6152" width="3.85546875" style="93" customWidth="1"/>
    <col min="6153" max="6153" width="11.7109375" style="93" bestFit="1" customWidth="1"/>
    <col min="6154" max="6154" width="11.85546875" style="93" bestFit="1" customWidth="1"/>
    <col min="6155" max="6400" width="9.140625" style="93"/>
    <col min="6401" max="6401" width="2" style="93" customWidth="1"/>
    <col min="6402" max="6402" width="5.7109375" style="93" customWidth="1"/>
    <col min="6403" max="6403" width="94.7109375" style="93" customWidth="1"/>
    <col min="6404" max="6404" width="9.140625" style="93" bestFit="1" customWidth="1"/>
    <col min="6405" max="6405" width="10.42578125" style="93" customWidth="1"/>
    <col min="6406" max="6406" width="10.7109375" style="93" customWidth="1"/>
    <col min="6407" max="6407" width="15.85546875" style="93" customWidth="1"/>
    <col min="6408" max="6408" width="3.85546875" style="93" customWidth="1"/>
    <col min="6409" max="6409" width="11.7109375" style="93" bestFit="1" customWidth="1"/>
    <col min="6410" max="6410" width="11.85546875" style="93" bestFit="1" customWidth="1"/>
    <col min="6411" max="6656" width="9.140625" style="93"/>
    <col min="6657" max="6657" width="2" style="93" customWidth="1"/>
    <col min="6658" max="6658" width="5.7109375" style="93" customWidth="1"/>
    <col min="6659" max="6659" width="94.7109375" style="93" customWidth="1"/>
    <col min="6660" max="6660" width="9.140625" style="93" bestFit="1" customWidth="1"/>
    <col min="6661" max="6661" width="10.42578125" style="93" customWidth="1"/>
    <col min="6662" max="6662" width="10.7109375" style="93" customWidth="1"/>
    <col min="6663" max="6663" width="15.85546875" style="93" customWidth="1"/>
    <col min="6664" max="6664" width="3.85546875" style="93" customWidth="1"/>
    <col min="6665" max="6665" width="11.7109375" style="93" bestFit="1" customWidth="1"/>
    <col min="6666" max="6666" width="11.85546875" style="93" bestFit="1" customWidth="1"/>
    <col min="6667" max="6912" width="9.140625" style="93"/>
    <col min="6913" max="6913" width="2" style="93" customWidth="1"/>
    <col min="6914" max="6914" width="5.7109375" style="93" customWidth="1"/>
    <col min="6915" max="6915" width="94.7109375" style="93" customWidth="1"/>
    <col min="6916" max="6916" width="9.140625" style="93" bestFit="1" customWidth="1"/>
    <col min="6917" max="6917" width="10.42578125" style="93" customWidth="1"/>
    <col min="6918" max="6918" width="10.7109375" style="93" customWidth="1"/>
    <col min="6919" max="6919" width="15.85546875" style="93" customWidth="1"/>
    <col min="6920" max="6920" width="3.85546875" style="93" customWidth="1"/>
    <col min="6921" max="6921" width="11.7109375" style="93" bestFit="1" customWidth="1"/>
    <col min="6922" max="6922" width="11.85546875" style="93" bestFit="1" customWidth="1"/>
    <col min="6923" max="7168" width="9.140625" style="93"/>
    <col min="7169" max="7169" width="2" style="93" customWidth="1"/>
    <col min="7170" max="7170" width="5.7109375" style="93" customWidth="1"/>
    <col min="7171" max="7171" width="94.7109375" style="93" customWidth="1"/>
    <col min="7172" max="7172" width="9.140625" style="93" bestFit="1" customWidth="1"/>
    <col min="7173" max="7173" width="10.42578125" style="93" customWidth="1"/>
    <col min="7174" max="7174" width="10.7109375" style="93" customWidth="1"/>
    <col min="7175" max="7175" width="15.85546875" style="93" customWidth="1"/>
    <col min="7176" max="7176" width="3.85546875" style="93" customWidth="1"/>
    <col min="7177" max="7177" width="11.7109375" style="93" bestFit="1" customWidth="1"/>
    <col min="7178" max="7178" width="11.85546875" style="93" bestFit="1" customWidth="1"/>
    <col min="7179" max="7424" width="9.140625" style="93"/>
    <col min="7425" max="7425" width="2" style="93" customWidth="1"/>
    <col min="7426" max="7426" width="5.7109375" style="93" customWidth="1"/>
    <col min="7427" max="7427" width="94.7109375" style="93" customWidth="1"/>
    <col min="7428" max="7428" width="9.140625" style="93" bestFit="1" customWidth="1"/>
    <col min="7429" max="7429" width="10.42578125" style="93" customWidth="1"/>
    <col min="7430" max="7430" width="10.7109375" style="93" customWidth="1"/>
    <col min="7431" max="7431" width="15.85546875" style="93" customWidth="1"/>
    <col min="7432" max="7432" width="3.85546875" style="93" customWidth="1"/>
    <col min="7433" max="7433" width="11.7109375" style="93" bestFit="1" customWidth="1"/>
    <col min="7434" max="7434" width="11.85546875" style="93" bestFit="1" customWidth="1"/>
    <col min="7435" max="7680" width="9.140625" style="93"/>
    <col min="7681" max="7681" width="2" style="93" customWidth="1"/>
    <col min="7682" max="7682" width="5.7109375" style="93" customWidth="1"/>
    <col min="7683" max="7683" width="94.7109375" style="93" customWidth="1"/>
    <col min="7684" max="7684" width="9.140625" style="93" bestFit="1" customWidth="1"/>
    <col min="7685" max="7685" width="10.42578125" style="93" customWidth="1"/>
    <col min="7686" max="7686" width="10.7109375" style="93" customWidth="1"/>
    <col min="7687" max="7687" width="15.85546875" style="93" customWidth="1"/>
    <col min="7688" max="7688" width="3.85546875" style="93" customWidth="1"/>
    <col min="7689" max="7689" width="11.7109375" style="93" bestFit="1" customWidth="1"/>
    <col min="7690" max="7690" width="11.85546875" style="93" bestFit="1" customWidth="1"/>
    <col min="7691" max="7936" width="9.140625" style="93"/>
    <col min="7937" max="7937" width="2" style="93" customWidth="1"/>
    <col min="7938" max="7938" width="5.7109375" style="93" customWidth="1"/>
    <col min="7939" max="7939" width="94.7109375" style="93" customWidth="1"/>
    <col min="7940" max="7940" width="9.140625" style="93" bestFit="1" customWidth="1"/>
    <col min="7941" max="7941" width="10.42578125" style="93" customWidth="1"/>
    <col min="7942" max="7942" width="10.7109375" style="93" customWidth="1"/>
    <col min="7943" max="7943" width="15.85546875" style="93" customWidth="1"/>
    <col min="7944" max="7944" width="3.85546875" style="93" customWidth="1"/>
    <col min="7945" max="7945" width="11.7109375" style="93" bestFit="1" customWidth="1"/>
    <col min="7946" max="7946" width="11.85546875" style="93" bestFit="1" customWidth="1"/>
    <col min="7947" max="8192" width="9.140625" style="93"/>
    <col min="8193" max="8193" width="2" style="93" customWidth="1"/>
    <col min="8194" max="8194" width="5.7109375" style="93" customWidth="1"/>
    <col min="8195" max="8195" width="94.7109375" style="93" customWidth="1"/>
    <col min="8196" max="8196" width="9.140625" style="93" bestFit="1" customWidth="1"/>
    <col min="8197" max="8197" width="10.42578125" style="93" customWidth="1"/>
    <col min="8198" max="8198" width="10.7109375" style="93" customWidth="1"/>
    <col min="8199" max="8199" width="15.85546875" style="93" customWidth="1"/>
    <col min="8200" max="8200" width="3.85546875" style="93" customWidth="1"/>
    <col min="8201" max="8201" width="11.7109375" style="93" bestFit="1" customWidth="1"/>
    <col min="8202" max="8202" width="11.85546875" style="93" bestFit="1" customWidth="1"/>
    <col min="8203" max="8448" width="9.140625" style="93"/>
    <col min="8449" max="8449" width="2" style="93" customWidth="1"/>
    <col min="8450" max="8450" width="5.7109375" style="93" customWidth="1"/>
    <col min="8451" max="8451" width="94.7109375" style="93" customWidth="1"/>
    <col min="8452" max="8452" width="9.140625" style="93" bestFit="1" customWidth="1"/>
    <col min="8453" max="8453" width="10.42578125" style="93" customWidth="1"/>
    <col min="8454" max="8454" width="10.7109375" style="93" customWidth="1"/>
    <col min="8455" max="8455" width="15.85546875" style="93" customWidth="1"/>
    <col min="8456" max="8456" width="3.85546875" style="93" customWidth="1"/>
    <col min="8457" max="8457" width="11.7109375" style="93" bestFit="1" customWidth="1"/>
    <col min="8458" max="8458" width="11.85546875" style="93" bestFit="1" customWidth="1"/>
    <col min="8459" max="8704" width="9.140625" style="93"/>
    <col min="8705" max="8705" width="2" style="93" customWidth="1"/>
    <col min="8706" max="8706" width="5.7109375" style="93" customWidth="1"/>
    <col min="8707" max="8707" width="94.7109375" style="93" customWidth="1"/>
    <col min="8708" max="8708" width="9.140625" style="93" bestFit="1" customWidth="1"/>
    <col min="8709" max="8709" width="10.42578125" style="93" customWidth="1"/>
    <col min="8710" max="8710" width="10.7109375" style="93" customWidth="1"/>
    <col min="8711" max="8711" width="15.85546875" style="93" customWidth="1"/>
    <col min="8712" max="8712" width="3.85546875" style="93" customWidth="1"/>
    <col min="8713" max="8713" width="11.7109375" style="93" bestFit="1" customWidth="1"/>
    <col min="8714" max="8714" width="11.85546875" style="93" bestFit="1" customWidth="1"/>
    <col min="8715" max="8960" width="9.140625" style="93"/>
    <col min="8961" max="8961" width="2" style="93" customWidth="1"/>
    <col min="8962" max="8962" width="5.7109375" style="93" customWidth="1"/>
    <col min="8963" max="8963" width="94.7109375" style="93" customWidth="1"/>
    <col min="8964" max="8964" width="9.140625" style="93" bestFit="1" customWidth="1"/>
    <col min="8965" max="8965" width="10.42578125" style="93" customWidth="1"/>
    <col min="8966" max="8966" width="10.7109375" style="93" customWidth="1"/>
    <col min="8967" max="8967" width="15.85546875" style="93" customWidth="1"/>
    <col min="8968" max="8968" width="3.85546875" style="93" customWidth="1"/>
    <col min="8969" max="8969" width="11.7109375" style="93" bestFit="1" customWidth="1"/>
    <col min="8970" max="8970" width="11.85546875" style="93" bestFit="1" customWidth="1"/>
    <col min="8971" max="9216" width="9.140625" style="93"/>
    <col min="9217" max="9217" width="2" style="93" customWidth="1"/>
    <col min="9218" max="9218" width="5.7109375" style="93" customWidth="1"/>
    <col min="9219" max="9219" width="94.7109375" style="93" customWidth="1"/>
    <col min="9220" max="9220" width="9.140625" style="93" bestFit="1" customWidth="1"/>
    <col min="9221" max="9221" width="10.42578125" style="93" customWidth="1"/>
    <col min="9222" max="9222" width="10.7109375" style="93" customWidth="1"/>
    <col min="9223" max="9223" width="15.85546875" style="93" customWidth="1"/>
    <col min="9224" max="9224" width="3.85546875" style="93" customWidth="1"/>
    <col min="9225" max="9225" width="11.7109375" style="93" bestFit="1" customWidth="1"/>
    <col min="9226" max="9226" width="11.85546875" style="93" bestFit="1" customWidth="1"/>
    <col min="9227" max="9472" width="9.140625" style="93"/>
    <col min="9473" max="9473" width="2" style="93" customWidth="1"/>
    <col min="9474" max="9474" width="5.7109375" style="93" customWidth="1"/>
    <col min="9475" max="9475" width="94.7109375" style="93" customWidth="1"/>
    <col min="9476" max="9476" width="9.140625" style="93" bestFit="1" customWidth="1"/>
    <col min="9477" max="9477" width="10.42578125" style="93" customWidth="1"/>
    <col min="9478" max="9478" width="10.7109375" style="93" customWidth="1"/>
    <col min="9479" max="9479" width="15.85546875" style="93" customWidth="1"/>
    <col min="9480" max="9480" width="3.85546875" style="93" customWidth="1"/>
    <col min="9481" max="9481" width="11.7109375" style="93" bestFit="1" customWidth="1"/>
    <col min="9482" max="9482" width="11.85546875" style="93" bestFit="1" customWidth="1"/>
    <col min="9483" max="9728" width="9.140625" style="93"/>
    <col min="9729" max="9729" width="2" style="93" customWidth="1"/>
    <col min="9730" max="9730" width="5.7109375" style="93" customWidth="1"/>
    <col min="9731" max="9731" width="94.7109375" style="93" customWidth="1"/>
    <col min="9732" max="9732" width="9.140625" style="93" bestFit="1" customWidth="1"/>
    <col min="9733" max="9733" width="10.42578125" style="93" customWidth="1"/>
    <col min="9734" max="9734" width="10.7109375" style="93" customWidth="1"/>
    <col min="9735" max="9735" width="15.85546875" style="93" customWidth="1"/>
    <col min="9736" max="9736" width="3.85546875" style="93" customWidth="1"/>
    <col min="9737" max="9737" width="11.7109375" style="93" bestFit="1" customWidth="1"/>
    <col min="9738" max="9738" width="11.85546875" style="93" bestFit="1" customWidth="1"/>
    <col min="9739" max="9984" width="9.140625" style="93"/>
    <col min="9985" max="9985" width="2" style="93" customWidth="1"/>
    <col min="9986" max="9986" width="5.7109375" style="93" customWidth="1"/>
    <col min="9987" max="9987" width="94.7109375" style="93" customWidth="1"/>
    <col min="9988" max="9988" width="9.140625" style="93" bestFit="1" customWidth="1"/>
    <col min="9989" max="9989" width="10.42578125" style="93" customWidth="1"/>
    <col min="9990" max="9990" width="10.7109375" style="93" customWidth="1"/>
    <col min="9991" max="9991" width="15.85546875" style="93" customWidth="1"/>
    <col min="9992" max="9992" width="3.85546875" style="93" customWidth="1"/>
    <col min="9993" max="9993" width="11.7109375" style="93" bestFit="1" customWidth="1"/>
    <col min="9994" max="9994" width="11.85546875" style="93" bestFit="1" customWidth="1"/>
    <col min="9995" max="10240" width="9.140625" style="93"/>
    <col min="10241" max="10241" width="2" style="93" customWidth="1"/>
    <col min="10242" max="10242" width="5.7109375" style="93" customWidth="1"/>
    <col min="10243" max="10243" width="94.7109375" style="93" customWidth="1"/>
    <col min="10244" max="10244" width="9.140625" style="93" bestFit="1" customWidth="1"/>
    <col min="10245" max="10245" width="10.42578125" style="93" customWidth="1"/>
    <col min="10246" max="10246" width="10.7109375" style="93" customWidth="1"/>
    <col min="10247" max="10247" width="15.85546875" style="93" customWidth="1"/>
    <col min="10248" max="10248" width="3.85546875" style="93" customWidth="1"/>
    <col min="10249" max="10249" width="11.7109375" style="93" bestFit="1" customWidth="1"/>
    <col min="10250" max="10250" width="11.85546875" style="93" bestFit="1" customWidth="1"/>
    <col min="10251" max="10496" width="9.140625" style="93"/>
    <col min="10497" max="10497" width="2" style="93" customWidth="1"/>
    <col min="10498" max="10498" width="5.7109375" style="93" customWidth="1"/>
    <col min="10499" max="10499" width="94.7109375" style="93" customWidth="1"/>
    <col min="10500" max="10500" width="9.140625" style="93" bestFit="1" customWidth="1"/>
    <col min="10501" max="10501" width="10.42578125" style="93" customWidth="1"/>
    <col min="10502" max="10502" width="10.7109375" style="93" customWidth="1"/>
    <col min="10503" max="10503" width="15.85546875" style="93" customWidth="1"/>
    <col min="10504" max="10504" width="3.85546875" style="93" customWidth="1"/>
    <col min="10505" max="10505" width="11.7109375" style="93" bestFit="1" customWidth="1"/>
    <col min="10506" max="10506" width="11.85546875" style="93" bestFit="1" customWidth="1"/>
    <col min="10507" max="10752" width="9.140625" style="93"/>
    <col min="10753" max="10753" width="2" style="93" customWidth="1"/>
    <col min="10754" max="10754" width="5.7109375" style="93" customWidth="1"/>
    <col min="10755" max="10755" width="94.7109375" style="93" customWidth="1"/>
    <col min="10756" max="10756" width="9.140625" style="93" bestFit="1" customWidth="1"/>
    <col min="10757" max="10757" width="10.42578125" style="93" customWidth="1"/>
    <col min="10758" max="10758" width="10.7109375" style="93" customWidth="1"/>
    <col min="10759" max="10759" width="15.85546875" style="93" customWidth="1"/>
    <col min="10760" max="10760" width="3.85546875" style="93" customWidth="1"/>
    <col min="10761" max="10761" width="11.7109375" style="93" bestFit="1" customWidth="1"/>
    <col min="10762" max="10762" width="11.85546875" style="93" bestFit="1" customWidth="1"/>
    <col min="10763" max="11008" width="9.140625" style="93"/>
    <col min="11009" max="11009" width="2" style="93" customWidth="1"/>
    <col min="11010" max="11010" width="5.7109375" style="93" customWidth="1"/>
    <col min="11011" max="11011" width="94.7109375" style="93" customWidth="1"/>
    <col min="11012" max="11012" width="9.140625" style="93" bestFit="1" customWidth="1"/>
    <col min="11013" max="11013" width="10.42578125" style="93" customWidth="1"/>
    <col min="11014" max="11014" width="10.7109375" style="93" customWidth="1"/>
    <col min="11015" max="11015" width="15.85546875" style="93" customWidth="1"/>
    <col min="11016" max="11016" width="3.85546875" style="93" customWidth="1"/>
    <col min="11017" max="11017" width="11.7109375" style="93" bestFit="1" customWidth="1"/>
    <col min="11018" max="11018" width="11.85546875" style="93" bestFit="1" customWidth="1"/>
    <col min="11019" max="11264" width="9.140625" style="93"/>
    <col min="11265" max="11265" width="2" style="93" customWidth="1"/>
    <col min="11266" max="11266" width="5.7109375" style="93" customWidth="1"/>
    <col min="11267" max="11267" width="94.7109375" style="93" customWidth="1"/>
    <col min="11268" max="11268" width="9.140625" style="93" bestFit="1" customWidth="1"/>
    <col min="11269" max="11269" width="10.42578125" style="93" customWidth="1"/>
    <col min="11270" max="11270" width="10.7109375" style="93" customWidth="1"/>
    <col min="11271" max="11271" width="15.85546875" style="93" customWidth="1"/>
    <col min="11272" max="11272" width="3.85546875" style="93" customWidth="1"/>
    <col min="11273" max="11273" width="11.7109375" style="93" bestFit="1" customWidth="1"/>
    <col min="11274" max="11274" width="11.85546875" style="93" bestFit="1" customWidth="1"/>
    <col min="11275" max="11520" width="9.140625" style="93"/>
    <col min="11521" max="11521" width="2" style="93" customWidth="1"/>
    <col min="11522" max="11522" width="5.7109375" style="93" customWidth="1"/>
    <col min="11523" max="11523" width="94.7109375" style="93" customWidth="1"/>
    <col min="11524" max="11524" width="9.140625" style="93" bestFit="1" customWidth="1"/>
    <col min="11525" max="11525" width="10.42578125" style="93" customWidth="1"/>
    <col min="11526" max="11526" width="10.7109375" style="93" customWidth="1"/>
    <col min="11527" max="11527" width="15.85546875" style="93" customWidth="1"/>
    <col min="11528" max="11528" width="3.85546875" style="93" customWidth="1"/>
    <col min="11529" max="11529" width="11.7109375" style="93" bestFit="1" customWidth="1"/>
    <col min="11530" max="11530" width="11.85546875" style="93" bestFit="1" customWidth="1"/>
    <col min="11531" max="11776" width="9.140625" style="93"/>
    <col min="11777" max="11777" width="2" style="93" customWidth="1"/>
    <col min="11778" max="11778" width="5.7109375" style="93" customWidth="1"/>
    <col min="11779" max="11779" width="94.7109375" style="93" customWidth="1"/>
    <col min="11780" max="11780" width="9.140625" style="93" bestFit="1" customWidth="1"/>
    <col min="11781" max="11781" width="10.42578125" style="93" customWidth="1"/>
    <col min="11782" max="11782" width="10.7109375" style="93" customWidth="1"/>
    <col min="11783" max="11783" width="15.85546875" style="93" customWidth="1"/>
    <col min="11784" max="11784" width="3.85546875" style="93" customWidth="1"/>
    <col min="11785" max="11785" width="11.7109375" style="93" bestFit="1" customWidth="1"/>
    <col min="11786" max="11786" width="11.85546875" style="93" bestFit="1" customWidth="1"/>
    <col min="11787" max="12032" width="9.140625" style="93"/>
    <col min="12033" max="12033" width="2" style="93" customWidth="1"/>
    <col min="12034" max="12034" width="5.7109375" style="93" customWidth="1"/>
    <col min="12035" max="12035" width="94.7109375" style="93" customWidth="1"/>
    <col min="12036" max="12036" width="9.140625" style="93" bestFit="1" customWidth="1"/>
    <col min="12037" max="12037" width="10.42578125" style="93" customWidth="1"/>
    <col min="12038" max="12038" width="10.7109375" style="93" customWidth="1"/>
    <col min="12039" max="12039" width="15.85546875" style="93" customWidth="1"/>
    <col min="12040" max="12040" width="3.85546875" style="93" customWidth="1"/>
    <col min="12041" max="12041" width="11.7109375" style="93" bestFit="1" customWidth="1"/>
    <col min="12042" max="12042" width="11.85546875" style="93" bestFit="1" customWidth="1"/>
    <col min="12043" max="12288" width="9.140625" style="93"/>
    <col min="12289" max="12289" width="2" style="93" customWidth="1"/>
    <col min="12290" max="12290" width="5.7109375" style="93" customWidth="1"/>
    <col min="12291" max="12291" width="94.7109375" style="93" customWidth="1"/>
    <col min="12292" max="12292" width="9.140625" style="93" bestFit="1" customWidth="1"/>
    <col min="12293" max="12293" width="10.42578125" style="93" customWidth="1"/>
    <col min="12294" max="12294" width="10.7109375" style="93" customWidth="1"/>
    <col min="12295" max="12295" width="15.85546875" style="93" customWidth="1"/>
    <col min="12296" max="12296" width="3.85546875" style="93" customWidth="1"/>
    <col min="12297" max="12297" width="11.7109375" style="93" bestFit="1" customWidth="1"/>
    <col min="12298" max="12298" width="11.85546875" style="93" bestFit="1" customWidth="1"/>
    <col min="12299" max="12544" width="9.140625" style="93"/>
    <col min="12545" max="12545" width="2" style="93" customWidth="1"/>
    <col min="12546" max="12546" width="5.7109375" style="93" customWidth="1"/>
    <col min="12547" max="12547" width="94.7109375" style="93" customWidth="1"/>
    <col min="12548" max="12548" width="9.140625" style="93" bestFit="1" customWidth="1"/>
    <col min="12549" max="12549" width="10.42578125" style="93" customWidth="1"/>
    <col min="12550" max="12550" width="10.7109375" style="93" customWidth="1"/>
    <col min="12551" max="12551" width="15.85546875" style="93" customWidth="1"/>
    <col min="12552" max="12552" width="3.85546875" style="93" customWidth="1"/>
    <col min="12553" max="12553" width="11.7109375" style="93" bestFit="1" customWidth="1"/>
    <col min="12554" max="12554" width="11.85546875" style="93" bestFit="1" customWidth="1"/>
    <col min="12555" max="12800" width="9.140625" style="93"/>
    <col min="12801" max="12801" width="2" style="93" customWidth="1"/>
    <col min="12802" max="12802" width="5.7109375" style="93" customWidth="1"/>
    <col min="12803" max="12803" width="94.7109375" style="93" customWidth="1"/>
    <col min="12804" max="12804" width="9.140625" style="93" bestFit="1" customWidth="1"/>
    <col min="12805" max="12805" width="10.42578125" style="93" customWidth="1"/>
    <col min="12806" max="12806" width="10.7109375" style="93" customWidth="1"/>
    <col min="12807" max="12807" width="15.85546875" style="93" customWidth="1"/>
    <col min="12808" max="12808" width="3.85546875" style="93" customWidth="1"/>
    <col min="12809" max="12809" width="11.7109375" style="93" bestFit="1" customWidth="1"/>
    <col min="12810" max="12810" width="11.85546875" style="93" bestFit="1" customWidth="1"/>
    <col min="12811" max="13056" width="9.140625" style="93"/>
    <col min="13057" max="13057" width="2" style="93" customWidth="1"/>
    <col min="13058" max="13058" width="5.7109375" style="93" customWidth="1"/>
    <col min="13059" max="13059" width="94.7109375" style="93" customWidth="1"/>
    <col min="13060" max="13060" width="9.140625" style="93" bestFit="1" customWidth="1"/>
    <col min="13061" max="13061" width="10.42578125" style="93" customWidth="1"/>
    <col min="13062" max="13062" width="10.7109375" style="93" customWidth="1"/>
    <col min="13063" max="13063" width="15.85546875" style="93" customWidth="1"/>
    <col min="13064" max="13064" width="3.85546875" style="93" customWidth="1"/>
    <col min="13065" max="13065" width="11.7109375" style="93" bestFit="1" customWidth="1"/>
    <col min="13066" max="13066" width="11.85546875" style="93" bestFit="1" customWidth="1"/>
    <col min="13067" max="13312" width="9.140625" style="93"/>
    <col min="13313" max="13313" width="2" style="93" customWidth="1"/>
    <col min="13314" max="13314" width="5.7109375" style="93" customWidth="1"/>
    <col min="13315" max="13315" width="94.7109375" style="93" customWidth="1"/>
    <col min="13316" max="13316" width="9.140625" style="93" bestFit="1" customWidth="1"/>
    <col min="13317" max="13317" width="10.42578125" style="93" customWidth="1"/>
    <col min="13318" max="13318" width="10.7109375" style="93" customWidth="1"/>
    <col min="13319" max="13319" width="15.85546875" style="93" customWidth="1"/>
    <col min="13320" max="13320" width="3.85546875" style="93" customWidth="1"/>
    <col min="13321" max="13321" width="11.7109375" style="93" bestFit="1" customWidth="1"/>
    <col min="13322" max="13322" width="11.85546875" style="93" bestFit="1" customWidth="1"/>
    <col min="13323" max="13568" width="9.140625" style="93"/>
    <col min="13569" max="13569" width="2" style="93" customWidth="1"/>
    <col min="13570" max="13570" width="5.7109375" style="93" customWidth="1"/>
    <col min="13571" max="13571" width="94.7109375" style="93" customWidth="1"/>
    <col min="13572" max="13572" width="9.140625" style="93" bestFit="1" customWidth="1"/>
    <col min="13573" max="13573" width="10.42578125" style="93" customWidth="1"/>
    <col min="13574" max="13574" width="10.7109375" style="93" customWidth="1"/>
    <col min="13575" max="13575" width="15.85546875" style="93" customWidth="1"/>
    <col min="13576" max="13576" width="3.85546875" style="93" customWidth="1"/>
    <col min="13577" max="13577" width="11.7109375" style="93" bestFit="1" customWidth="1"/>
    <col min="13578" max="13578" width="11.85546875" style="93" bestFit="1" customWidth="1"/>
    <col min="13579" max="13824" width="9.140625" style="93"/>
    <col min="13825" max="13825" width="2" style="93" customWidth="1"/>
    <col min="13826" max="13826" width="5.7109375" style="93" customWidth="1"/>
    <col min="13827" max="13827" width="94.7109375" style="93" customWidth="1"/>
    <col min="13828" max="13828" width="9.140625" style="93" bestFit="1" customWidth="1"/>
    <col min="13829" max="13829" width="10.42578125" style="93" customWidth="1"/>
    <col min="13830" max="13830" width="10.7109375" style="93" customWidth="1"/>
    <col min="13831" max="13831" width="15.85546875" style="93" customWidth="1"/>
    <col min="13832" max="13832" width="3.85546875" style="93" customWidth="1"/>
    <col min="13833" max="13833" width="11.7109375" style="93" bestFit="1" customWidth="1"/>
    <col min="13834" max="13834" width="11.85546875" style="93" bestFit="1" customWidth="1"/>
    <col min="13835" max="14080" width="9.140625" style="93"/>
    <col min="14081" max="14081" width="2" style="93" customWidth="1"/>
    <col min="14082" max="14082" width="5.7109375" style="93" customWidth="1"/>
    <col min="14083" max="14083" width="94.7109375" style="93" customWidth="1"/>
    <col min="14084" max="14084" width="9.140625" style="93" bestFit="1" customWidth="1"/>
    <col min="14085" max="14085" width="10.42578125" style="93" customWidth="1"/>
    <col min="14086" max="14086" width="10.7109375" style="93" customWidth="1"/>
    <col min="14087" max="14087" width="15.85546875" style="93" customWidth="1"/>
    <col min="14088" max="14088" width="3.85546875" style="93" customWidth="1"/>
    <col min="14089" max="14089" width="11.7109375" style="93" bestFit="1" customWidth="1"/>
    <col min="14090" max="14090" width="11.85546875" style="93" bestFit="1" customWidth="1"/>
    <col min="14091" max="14336" width="9.140625" style="93"/>
    <col min="14337" max="14337" width="2" style="93" customWidth="1"/>
    <col min="14338" max="14338" width="5.7109375" style="93" customWidth="1"/>
    <col min="14339" max="14339" width="94.7109375" style="93" customWidth="1"/>
    <col min="14340" max="14340" width="9.140625" style="93" bestFit="1" customWidth="1"/>
    <col min="14341" max="14341" width="10.42578125" style="93" customWidth="1"/>
    <col min="14342" max="14342" width="10.7109375" style="93" customWidth="1"/>
    <col min="14343" max="14343" width="15.85546875" style="93" customWidth="1"/>
    <col min="14344" max="14344" width="3.85546875" style="93" customWidth="1"/>
    <col min="14345" max="14345" width="11.7109375" style="93" bestFit="1" customWidth="1"/>
    <col min="14346" max="14346" width="11.85546875" style="93" bestFit="1" customWidth="1"/>
    <col min="14347" max="14592" width="9.140625" style="93"/>
    <col min="14593" max="14593" width="2" style="93" customWidth="1"/>
    <col min="14594" max="14594" width="5.7109375" style="93" customWidth="1"/>
    <col min="14595" max="14595" width="94.7109375" style="93" customWidth="1"/>
    <col min="14596" max="14596" width="9.140625" style="93" bestFit="1" customWidth="1"/>
    <col min="14597" max="14597" width="10.42578125" style="93" customWidth="1"/>
    <col min="14598" max="14598" width="10.7109375" style="93" customWidth="1"/>
    <col min="14599" max="14599" width="15.85546875" style="93" customWidth="1"/>
    <col min="14600" max="14600" width="3.85546875" style="93" customWidth="1"/>
    <col min="14601" max="14601" width="11.7109375" style="93" bestFit="1" customWidth="1"/>
    <col min="14602" max="14602" width="11.85546875" style="93" bestFit="1" customWidth="1"/>
    <col min="14603" max="14848" width="9.140625" style="93"/>
    <col min="14849" max="14849" width="2" style="93" customWidth="1"/>
    <col min="14850" max="14850" width="5.7109375" style="93" customWidth="1"/>
    <col min="14851" max="14851" width="94.7109375" style="93" customWidth="1"/>
    <col min="14852" max="14852" width="9.140625" style="93" bestFit="1" customWidth="1"/>
    <col min="14853" max="14853" width="10.42578125" style="93" customWidth="1"/>
    <col min="14854" max="14854" width="10.7109375" style="93" customWidth="1"/>
    <col min="14855" max="14855" width="15.85546875" style="93" customWidth="1"/>
    <col min="14856" max="14856" width="3.85546875" style="93" customWidth="1"/>
    <col min="14857" max="14857" width="11.7109375" style="93" bestFit="1" customWidth="1"/>
    <col min="14858" max="14858" width="11.85546875" style="93" bestFit="1" customWidth="1"/>
    <col min="14859" max="15104" width="9.140625" style="93"/>
    <col min="15105" max="15105" width="2" style="93" customWidth="1"/>
    <col min="15106" max="15106" width="5.7109375" style="93" customWidth="1"/>
    <col min="15107" max="15107" width="94.7109375" style="93" customWidth="1"/>
    <col min="15108" max="15108" width="9.140625" style="93" bestFit="1" customWidth="1"/>
    <col min="15109" max="15109" width="10.42578125" style="93" customWidth="1"/>
    <col min="15110" max="15110" width="10.7109375" style="93" customWidth="1"/>
    <col min="15111" max="15111" width="15.85546875" style="93" customWidth="1"/>
    <col min="15112" max="15112" width="3.85546875" style="93" customWidth="1"/>
    <col min="15113" max="15113" width="11.7109375" style="93" bestFit="1" customWidth="1"/>
    <col min="15114" max="15114" width="11.85546875" style="93" bestFit="1" customWidth="1"/>
    <col min="15115" max="15360" width="9.140625" style="93"/>
    <col min="15361" max="15361" width="2" style="93" customWidth="1"/>
    <col min="15362" max="15362" width="5.7109375" style="93" customWidth="1"/>
    <col min="15363" max="15363" width="94.7109375" style="93" customWidth="1"/>
    <col min="15364" max="15364" width="9.140625" style="93" bestFit="1" customWidth="1"/>
    <col min="15365" max="15365" width="10.42578125" style="93" customWidth="1"/>
    <col min="15366" max="15366" width="10.7109375" style="93" customWidth="1"/>
    <col min="15367" max="15367" width="15.85546875" style="93" customWidth="1"/>
    <col min="15368" max="15368" width="3.85546875" style="93" customWidth="1"/>
    <col min="15369" max="15369" width="11.7109375" style="93" bestFit="1" customWidth="1"/>
    <col min="15370" max="15370" width="11.85546875" style="93" bestFit="1" customWidth="1"/>
    <col min="15371" max="15616" width="9.140625" style="93"/>
    <col min="15617" max="15617" width="2" style="93" customWidth="1"/>
    <col min="15618" max="15618" width="5.7109375" style="93" customWidth="1"/>
    <col min="15619" max="15619" width="94.7109375" style="93" customWidth="1"/>
    <col min="15620" max="15620" width="9.140625" style="93" bestFit="1" customWidth="1"/>
    <col min="15621" max="15621" width="10.42578125" style="93" customWidth="1"/>
    <col min="15622" max="15622" width="10.7109375" style="93" customWidth="1"/>
    <col min="15623" max="15623" width="15.85546875" style="93" customWidth="1"/>
    <col min="15624" max="15624" width="3.85546875" style="93" customWidth="1"/>
    <col min="15625" max="15625" width="11.7109375" style="93" bestFit="1" customWidth="1"/>
    <col min="15626" max="15626" width="11.85546875" style="93" bestFit="1" customWidth="1"/>
    <col min="15627" max="15872" width="9.140625" style="93"/>
    <col min="15873" max="15873" width="2" style="93" customWidth="1"/>
    <col min="15874" max="15874" width="5.7109375" style="93" customWidth="1"/>
    <col min="15875" max="15875" width="94.7109375" style="93" customWidth="1"/>
    <col min="15876" max="15876" width="9.140625" style="93" bestFit="1" customWidth="1"/>
    <col min="15877" max="15877" width="10.42578125" style="93" customWidth="1"/>
    <col min="15878" max="15878" width="10.7109375" style="93" customWidth="1"/>
    <col min="15879" max="15879" width="15.85546875" style="93" customWidth="1"/>
    <col min="15880" max="15880" width="3.85546875" style="93" customWidth="1"/>
    <col min="15881" max="15881" width="11.7109375" style="93" bestFit="1" customWidth="1"/>
    <col min="15882" max="15882" width="11.85546875" style="93" bestFit="1" customWidth="1"/>
    <col min="15883" max="16128" width="9.140625" style="93"/>
    <col min="16129" max="16129" width="2" style="93" customWidth="1"/>
    <col min="16130" max="16130" width="5.7109375" style="93" customWidth="1"/>
    <col min="16131" max="16131" width="94.7109375" style="93" customWidth="1"/>
    <col min="16132" max="16132" width="9.140625" style="93" bestFit="1" customWidth="1"/>
    <col min="16133" max="16133" width="10.42578125" style="93" customWidth="1"/>
    <col min="16134" max="16134" width="10.7109375" style="93" customWidth="1"/>
    <col min="16135" max="16135" width="15.85546875" style="93" customWidth="1"/>
    <col min="16136" max="16136" width="3.85546875" style="93" customWidth="1"/>
    <col min="16137" max="16137" width="11.7109375" style="93" bestFit="1" customWidth="1"/>
    <col min="16138" max="16138" width="11.85546875" style="93" bestFit="1" customWidth="1"/>
    <col min="16139" max="16384" width="9.140625" style="93"/>
  </cols>
  <sheetData>
    <row r="1" spans="1:16" s="2" customFormat="1" ht="12.75" customHeight="1">
      <c r="A1" s="390"/>
      <c r="B1" s="398"/>
      <c r="C1" s="399"/>
      <c r="D1" s="400"/>
      <c r="E1" s="538" t="s">
        <v>395</v>
      </c>
      <c r="F1" s="538"/>
      <c r="G1" s="538"/>
      <c r="H1" s="401"/>
      <c r="I1" s="402"/>
      <c r="P1" s="3"/>
    </row>
    <row r="2" spans="1:16" s="2" customFormat="1" ht="12.75" customHeight="1">
      <c r="A2" s="390"/>
      <c r="B2" s="450"/>
      <c r="C2" s="451"/>
      <c r="D2" s="21"/>
      <c r="E2" s="516"/>
      <c r="F2" s="516"/>
      <c r="G2" s="516"/>
      <c r="H2" s="242"/>
      <c r="I2" s="380"/>
      <c r="P2" s="3"/>
    </row>
    <row r="3" spans="1:16" s="2" customFormat="1" ht="13.5" customHeight="1">
      <c r="A3" s="390"/>
      <c r="B3" s="450"/>
      <c r="C3" s="451"/>
      <c r="D3" s="21"/>
      <c r="E3" s="517" t="s">
        <v>394</v>
      </c>
      <c r="F3" s="517"/>
      <c r="G3" s="517"/>
      <c r="H3" s="243"/>
      <c r="I3" s="381"/>
      <c r="P3" s="3"/>
    </row>
    <row r="4" spans="1:16" s="2" customFormat="1" ht="9.75" customHeight="1">
      <c r="A4" s="390"/>
      <c r="B4" s="222"/>
      <c r="C4" s="63"/>
      <c r="D4" s="22"/>
      <c r="E4" s="23"/>
      <c r="F4" s="28"/>
      <c r="G4" s="23"/>
      <c r="H4" s="244"/>
      <c r="I4" s="382"/>
      <c r="P4" s="3"/>
    </row>
    <row r="5" spans="1:16" s="2" customFormat="1" ht="32.25" customHeight="1" thickBot="1">
      <c r="A5" s="390"/>
      <c r="B5" s="541" t="s">
        <v>393</v>
      </c>
      <c r="C5" s="505"/>
      <c r="D5" s="505"/>
      <c r="E5" s="505"/>
      <c r="F5" s="505"/>
      <c r="G5" s="505"/>
      <c r="H5" s="505"/>
      <c r="I5" s="542"/>
      <c r="P5" s="3"/>
    </row>
    <row r="6" spans="1:16" s="2" customFormat="1" ht="15.75" thickBot="1">
      <c r="A6" s="390"/>
      <c r="B6" s="541" t="s">
        <v>114</v>
      </c>
      <c r="C6" s="505"/>
      <c r="D6" s="505"/>
      <c r="E6" s="505"/>
      <c r="F6" s="505"/>
      <c r="G6" s="505"/>
      <c r="H6" s="505"/>
      <c r="I6" s="542"/>
      <c r="K6" s="40">
        <v>1.1402000000000001</v>
      </c>
      <c r="L6" s="2" t="s">
        <v>14</v>
      </c>
      <c r="P6" s="3"/>
    </row>
    <row r="7" spans="1:16" s="3" customFormat="1" ht="18">
      <c r="A7" s="391"/>
      <c r="B7" s="543" t="s">
        <v>234</v>
      </c>
      <c r="C7" s="508"/>
      <c r="D7" s="508"/>
      <c r="E7" s="508"/>
      <c r="F7" s="508"/>
      <c r="G7" s="508"/>
      <c r="H7" s="508"/>
      <c r="I7" s="544"/>
    </row>
    <row r="8" spans="1:16" s="94" customFormat="1" ht="15">
      <c r="A8" s="392"/>
      <c r="B8" s="534" t="s">
        <v>225</v>
      </c>
      <c r="C8" s="534"/>
      <c r="D8" s="534"/>
      <c r="E8" s="534"/>
      <c r="F8" s="534"/>
      <c r="G8" s="534"/>
      <c r="H8" s="534"/>
      <c r="I8" s="534"/>
    </row>
    <row r="9" spans="1:16" s="101" customFormat="1" ht="45">
      <c r="A9" s="393"/>
      <c r="B9" s="97">
        <v>1</v>
      </c>
      <c r="C9" s="98"/>
      <c r="D9" s="98"/>
      <c r="E9" s="315" t="s">
        <v>344</v>
      </c>
      <c r="F9" s="131" t="s">
        <v>345</v>
      </c>
      <c r="G9" s="98" t="s">
        <v>346</v>
      </c>
      <c r="H9" s="131" t="s">
        <v>347</v>
      </c>
      <c r="I9" s="100" t="s">
        <v>348</v>
      </c>
      <c r="L9" s="94"/>
    </row>
    <row r="10" spans="1:16" s="94" customFormat="1" ht="15">
      <c r="A10" s="392"/>
      <c r="B10" s="107" t="s">
        <v>3</v>
      </c>
      <c r="C10" s="448" t="s">
        <v>115</v>
      </c>
      <c r="D10" s="452" t="s">
        <v>54</v>
      </c>
      <c r="E10" s="108" t="s">
        <v>342</v>
      </c>
      <c r="F10" s="452" t="s">
        <v>223</v>
      </c>
      <c r="G10" s="133">
        <v>1</v>
      </c>
      <c r="H10" s="134"/>
      <c r="I10" s="103"/>
      <c r="J10" s="95"/>
    </row>
    <row r="11" spans="1:16" s="94" customFormat="1" ht="45">
      <c r="A11" s="392"/>
      <c r="B11" s="107" t="s">
        <v>4</v>
      </c>
      <c r="C11" s="448" t="s">
        <v>55</v>
      </c>
      <c r="D11" s="452" t="s">
        <v>343</v>
      </c>
      <c r="E11" s="108" t="s">
        <v>349</v>
      </c>
      <c r="F11" s="452" t="s">
        <v>199</v>
      </c>
      <c r="G11" s="133">
        <v>20</v>
      </c>
      <c r="H11" s="134"/>
      <c r="I11" s="103"/>
      <c r="J11" s="95"/>
    </row>
    <row r="12" spans="1:16" s="96" customFormat="1" ht="15">
      <c r="A12" s="394"/>
      <c r="B12" s="107" t="s">
        <v>218</v>
      </c>
      <c r="C12" s="448" t="s">
        <v>56</v>
      </c>
      <c r="D12" s="452" t="s">
        <v>355</v>
      </c>
      <c r="E12" s="108" t="s">
        <v>350</v>
      </c>
      <c r="F12" s="452" t="s">
        <v>341</v>
      </c>
      <c r="G12" s="133">
        <v>350.24</v>
      </c>
      <c r="H12" s="134"/>
      <c r="I12" s="103"/>
      <c r="J12" s="95"/>
      <c r="L12" s="94"/>
    </row>
    <row r="13" spans="1:16" s="96" customFormat="1" ht="15">
      <c r="A13" s="394"/>
      <c r="B13" s="107" t="s">
        <v>219</v>
      </c>
      <c r="C13" s="448" t="s">
        <v>55</v>
      </c>
      <c r="D13" s="452" t="s">
        <v>343</v>
      </c>
      <c r="E13" s="108" t="s">
        <v>351</v>
      </c>
      <c r="F13" s="141" t="s">
        <v>226</v>
      </c>
      <c r="G13" s="133">
        <v>44</v>
      </c>
      <c r="H13" s="134"/>
      <c r="I13" s="103"/>
      <c r="J13" s="95"/>
      <c r="L13" s="94"/>
    </row>
    <row r="14" spans="1:16" s="96" customFormat="1" ht="30">
      <c r="A14" s="394"/>
      <c r="B14" s="107" t="s">
        <v>220</v>
      </c>
      <c r="C14" s="448" t="s">
        <v>55</v>
      </c>
      <c r="D14" s="452" t="s">
        <v>343</v>
      </c>
      <c r="E14" s="108" t="s">
        <v>352</v>
      </c>
      <c r="F14" s="141" t="s">
        <v>226</v>
      </c>
      <c r="G14" s="133">
        <v>320</v>
      </c>
      <c r="H14" s="134"/>
      <c r="I14" s="103"/>
      <c r="J14" s="95"/>
      <c r="L14" s="94"/>
    </row>
    <row r="15" spans="1:16" s="96" customFormat="1" ht="15">
      <c r="A15" s="394"/>
      <c r="B15" s="107" t="s">
        <v>331</v>
      </c>
      <c r="C15" s="448" t="s">
        <v>38</v>
      </c>
      <c r="D15" s="168" t="s">
        <v>332</v>
      </c>
      <c r="E15" s="169" t="s">
        <v>353</v>
      </c>
      <c r="F15" s="141" t="s">
        <v>226</v>
      </c>
      <c r="G15" s="265">
        <v>80</v>
      </c>
      <c r="H15" s="171"/>
      <c r="I15" s="103"/>
      <c r="J15" s="95"/>
      <c r="L15" s="94"/>
    </row>
    <row r="16" spans="1:16" s="96" customFormat="1" ht="15">
      <c r="A16" s="394"/>
      <c r="B16" s="107" t="s">
        <v>333</v>
      </c>
      <c r="C16" s="448" t="s">
        <v>38</v>
      </c>
      <c r="D16" s="168">
        <v>70000002</v>
      </c>
      <c r="E16" s="169" t="s">
        <v>354</v>
      </c>
      <c r="F16" s="170" t="s">
        <v>334</v>
      </c>
      <c r="G16" s="265">
        <v>0.5</v>
      </c>
      <c r="H16" s="171"/>
      <c r="I16" s="103"/>
      <c r="J16" s="95"/>
      <c r="L16" s="94"/>
    </row>
    <row r="17" spans="1:14" s="96" customFormat="1" ht="20.100000000000001" customHeight="1" thickBot="1">
      <c r="A17" s="394"/>
      <c r="B17" s="539" t="s">
        <v>129</v>
      </c>
      <c r="C17" s="540"/>
      <c r="D17" s="540"/>
      <c r="E17" s="540"/>
      <c r="F17" s="540"/>
      <c r="G17" s="540"/>
      <c r="H17" s="163"/>
      <c r="I17" s="164">
        <f>ROUND(SUM(I10:I16),2)</f>
        <v>0</v>
      </c>
      <c r="J17" s="95"/>
      <c r="L17" s="94"/>
    </row>
    <row r="18" spans="1:14" s="96" customFormat="1" ht="15">
      <c r="A18" s="394"/>
      <c r="B18" s="535"/>
      <c r="C18" s="535"/>
      <c r="D18" s="535"/>
      <c r="E18" s="535"/>
      <c r="F18" s="535"/>
      <c r="G18" s="535"/>
      <c r="H18" s="535"/>
      <c r="I18" s="535"/>
      <c r="J18" s="95"/>
      <c r="L18" s="94"/>
    </row>
    <row r="19" spans="1:14" s="96" customFormat="1" ht="22.5" customHeight="1">
      <c r="A19" s="394"/>
      <c r="B19" s="534" t="s">
        <v>57</v>
      </c>
      <c r="C19" s="534"/>
      <c r="D19" s="534"/>
      <c r="E19" s="534"/>
      <c r="F19" s="534"/>
      <c r="G19" s="534"/>
      <c r="H19" s="534"/>
      <c r="I19" s="534"/>
      <c r="J19" s="95"/>
      <c r="L19" s="27"/>
    </row>
    <row r="20" spans="1:14" s="112" customFormat="1" ht="30">
      <c r="A20" s="395" t="s">
        <v>2</v>
      </c>
      <c r="B20" s="98">
        <v>2</v>
      </c>
      <c r="C20" s="98"/>
      <c r="D20" s="98"/>
      <c r="E20" s="99" t="s">
        <v>356</v>
      </c>
      <c r="F20" s="131" t="s">
        <v>345</v>
      </c>
      <c r="G20" s="98" t="s">
        <v>346</v>
      </c>
      <c r="H20" s="131" t="s">
        <v>347</v>
      </c>
      <c r="I20" s="100" t="s">
        <v>348</v>
      </c>
      <c r="J20" s="111"/>
      <c r="L20" s="94"/>
    </row>
    <row r="21" spans="1:14" s="94" customFormat="1" ht="15">
      <c r="A21" s="392"/>
      <c r="B21" s="445"/>
      <c r="C21" s="445"/>
      <c r="D21" s="113"/>
      <c r="E21" s="132" t="s">
        <v>186</v>
      </c>
      <c r="F21" s="446"/>
      <c r="G21" s="109"/>
      <c r="H21" s="123"/>
      <c r="I21" s="123"/>
      <c r="J21" s="95"/>
      <c r="K21" s="114"/>
      <c r="M21" s="114"/>
      <c r="N21" s="114"/>
    </row>
    <row r="22" spans="1:14" s="94" customFormat="1" ht="15">
      <c r="A22" s="392"/>
      <c r="B22" s="452" t="s">
        <v>12</v>
      </c>
      <c r="C22" s="452" t="s">
        <v>38</v>
      </c>
      <c r="D22" s="135">
        <v>70190008</v>
      </c>
      <c r="E22" s="127" t="s">
        <v>357</v>
      </c>
      <c r="F22" s="448" t="s">
        <v>59</v>
      </c>
      <c r="G22" s="133">
        <f>'Memorial de Cálculo'!J19</f>
        <v>5.8</v>
      </c>
      <c r="H22" s="134"/>
      <c r="I22" s="103"/>
      <c r="J22" s="116"/>
    </row>
    <row r="23" spans="1:14" s="326" customFormat="1" ht="30">
      <c r="A23" s="396"/>
      <c r="B23" s="316" t="s">
        <v>13</v>
      </c>
      <c r="C23" s="316" t="s">
        <v>117</v>
      </c>
      <c r="D23" s="317" t="s">
        <v>93</v>
      </c>
      <c r="E23" s="318" t="s">
        <v>358</v>
      </c>
      <c r="F23" s="319" t="s">
        <v>86</v>
      </c>
      <c r="G23" s="320">
        <f>'Memorial de Cálculo'!J21</f>
        <v>1.3</v>
      </c>
      <c r="H23" s="321"/>
      <c r="I23" s="321"/>
      <c r="J23" s="325"/>
    </row>
    <row r="24" spans="1:14" s="96" customFormat="1" ht="42.75">
      <c r="A24" s="394"/>
      <c r="B24" s="529"/>
      <c r="C24" s="529"/>
      <c r="D24" s="529"/>
      <c r="E24" s="115" t="s">
        <v>359</v>
      </c>
      <c r="F24" s="530"/>
      <c r="G24" s="530"/>
      <c r="H24" s="530"/>
      <c r="I24" s="530"/>
      <c r="J24" s="118"/>
      <c r="L24" s="94"/>
    </row>
    <row r="25" spans="1:14" s="96" customFormat="1" ht="15">
      <c r="A25" s="394"/>
      <c r="B25" s="529" t="s">
        <v>117</v>
      </c>
      <c r="C25" s="445" t="s">
        <v>38</v>
      </c>
      <c r="D25" s="119">
        <v>70090016</v>
      </c>
      <c r="E25" s="120" t="s">
        <v>73</v>
      </c>
      <c r="F25" s="327">
        <v>0.90391177378487131</v>
      </c>
      <c r="G25" s="266">
        <v>1.175</v>
      </c>
      <c r="H25" s="123"/>
      <c r="I25" s="250"/>
      <c r="J25" s="118"/>
      <c r="L25" s="94"/>
    </row>
    <row r="26" spans="1:14" s="96" customFormat="1" ht="15">
      <c r="A26" s="394"/>
      <c r="B26" s="529"/>
      <c r="C26" s="445" t="s">
        <v>38</v>
      </c>
      <c r="D26" s="119">
        <v>70090017</v>
      </c>
      <c r="E26" s="121" t="s">
        <v>74</v>
      </c>
      <c r="F26" s="327">
        <v>2.7137027325621127E-3</v>
      </c>
      <c r="G26" s="266">
        <v>4.0000000000000001E-3</v>
      </c>
      <c r="H26" s="123"/>
      <c r="I26" s="250"/>
      <c r="J26" s="118"/>
      <c r="L26" s="94"/>
    </row>
    <row r="27" spans="1:14" s="96" customFormat="1" ht="15">
      <c r="A27" s="394"/>
      <c r="B27" s="529"/>
      <c r="C27" s="445" t="s">
        <v>38</v>
      </c>
      <c r="D27" s="119">
        <v>70090018</v>
      </c>
      <c r="E27" s="121" t="s">
        <v>75</v>
      </c>
      <c r="F27" s="327">
        <v>4.5285787109943049E-2</v>
      </c>
      <c r="G27" s="266">
        <v>5.8999999999999997E-2</v>
      </c>
      <c r="H27" s="123"/>
      <c r="I27" s="250"/>
      <c r="J27" s="118"/>
      <c r="L27" s="94"/>
    </row>
    <row r="28" spans="1:14" s="96" customFormat="1" ht="15">
      <c r="A28" s="394"/>
      <c r="B28" s="529"/>
      <c r="C28" s="445" t="s">
        <v>38</v>
      </c>
      <c r="D28" s="119">
        <v>70090022</v>
      </c>
      <c r="E28" s="121" t="s">
        <v>76</v>
      </c>
      <c r="F28" s="327">
        <v>1.60295787908745E-2</v>
      </c>
      <c r="G28" s="266">
        <v>2.1000000000000001E-2</v>
      </c>
      <c r="H28" s="123"/>
      <c r="I28" s="250"/>
      <c r="J28" s="118"/>
      <c r="L28" s="94"/>
    </row>
    <row r="29" spans="1:14" s="96" customFormat="1" ht="15">
      <c r="A29" s="394"/>
      <c r="B29" s="529"/>
      <c r="C29" s="445" t="s">
        <v>38</v>
      </c>
      <c r="D29" s="119">
        <v>70090023</v>
      </c>
      <c r="E29" s="121" t="s">
        <v>77</v>
      </c>
      <c r="F29" s="327">
        <v>1.60295787908745E-2</v>
      </c>
      <c r="G29" s="266">
        <v>2.1000000000000001E-2</v>
      </c>
      <c r="H29" s="123"/>
      <c r="I29" s="250"/>
      <c r="J29" s="118"/>
      <c r="L29" s="94"/>
    </row>
    <row r="30" spans="1:14" s="96" customFormat="1" ht="15">
      <c r="A30" s="394"/>
      <c r="B30" s="529"/>
      <c r="C30" s="445" t="s">
        <v>38</v>
      </c>
      <c r="D30" s="119">
        <v>70090021</v>
      </c>
      <c r="E30" s="121" t="s">
        <v>79</v>
      </c>
      <c r="F30" s="327">
        <v>1.60295787908745E-2</v>
      </c>
      <c r="G30" s="266">
        <v>2.1000000000000001E-2</v>
      </c>
      <c r="H30" s="123"/>
      <c r="I30" s="250"/>
      <c r="J30" s="118"/>
      <c r="L30" s="94"/>
    </row>
    <row r="31" spans="1:14" s="96" customFormat="1" ht="30">
      <c r="A31" s="394"/>
      <c r="B31" s="452" t="s">
        <v>34</v>
      </c>
      <c r="C31" s="452" t="s">
        <v>38</v>
      </c>
      <c r="D31" s="136" t="s">
        <v>6</v>
      </c>
      <c r="E31" s="127" t="s">
        <v>360</v>
      </c>
      <c r="F31" s="136" t="s">
        <v>58</v>
      </c>
      <c r="G31" s="150">
        <f>'Memorial de Cálculo'!J28</f>
        <v>0.25</v>
      </c>
      <c r="H31" s="134"/>
      <c r="I31" s="103"/>
      <c r="J31" s="118"/>
      <c r="L31" s="94"/>
    </row>
    <row r="32" spans="1:14" s="96" customFormat="1" ht="15">
      <c r="A32" s="394"/>
      <c r="B32" s="452" t="s">
        <v>130</v>
      </c>
      <c r="C32" s="452" t="s">
        <v>38</v>
      </c>
      <c r="D32" s="137">
        <v>70100002</v>
      </c>
      <c r="E32" s="138" t="s">
        <v>71</v>
      </c>
      <c r="F32" s="139" t="s">
        <v>59</v>
      </c>
      <c r="G32" s="150">
        <f>'Memorial de Cálculo'!J30</f>
        <v>1.5</v>
      </c>
      <c r="H32" s="134"/>
      <c r="I32" s="103"/>
      <c r="J32" s="118"/>
      <c r="L32" s="94"/>
    </row>
    <row r="33" spans="1:12" s="96" customFormat="1" ht="30">
      <c r="A33" s="394"/>
      <c r="B33" s="452" t="s">
        <v>131</v>
      </c>
      <c r="C33" s="452" t="s">
        <v>38</v>
      </c>
      <c r="D33" s="137">
        <v>70100001</v>
      </c>
      <c r="E33" s="138" t="s">
        <v>70</v>
      </c>
      <c r="F33" s="139" t="s">
        <v>345</v>
      </c>
      <c r="G33" s="150">
        <f>'Memorial de Cálculo'!J32</f>
        <v>1</v>
      </c>
      <c r="H33" s="134"/>
      <c r="I33" s="103"/>
      <c r="J33" s="118"/>
      <c r="L33" s="94"/>
    </row>
    <row r="34" spans="1:12" s="326" customFormat="1" ht="20.100000000000001" customHeight="1">
      <c r="A34" s="396"/>
      <c r="B34" s="316" t="s">
        <v>132</v>
      </c>
      <c r="C34" s="316"/>
      <c r="D34" s="317" t="s">
        <v>94</v>
      </c>
      <c r="E34" s="322" t="s">
        <v>361</v>
      </c>
      <c r="F34" s="323" t="s">
        <v>86</v>
      </c>
      <c r="G34" s="324">
        <f>G23</f>
        <v>1.3</v>
      </c>
      <c r="H34" s="321"/>
      <c r="I34" s="321"/>
      <c r="J34" s="325"/>
    </row>
    <row r="35" spans="1:12" s="96" customFormat="1" ht="42.75">
      <c r="A35" s="394"/>
      <c r="B35" s="529"/>
      <c r="C35" s="529"/>
      <c r="D35" s="529"/>
      <c r="E35" s="115" t="s">
        <v>359</v>
      </c>
      <c r="F35" s="529"/>
      <c r="G35" s="529"/>
      <c r="H35" s="529"/>
      <c r="I35" s="529"/>
      <c r="J35" s="118"/>
      <c r="L35" s="94"/>
    </row>
    <row r="36" spans="1:12" s="96" customFormat="1" ht="15">
      <c r="A36" s="394"/>
      <c r="B36" s="529"/>
      <c r="C36" s="445" t="s">
        <v>38</v>
      </c>
      <c r="D36" s="445">
        <v>70090071</v>
      </c>
      <c r="E36" s="115" t="s">
        <v>82</v>
      </c>
      <c r="F36" s="327">
        <v>0.90391177378487131</v>
      </c>
      <c r="G36" s="122">
        <v>1.175</v>
      </c>
      <c r="H36" s="123"/>
      <c r="I36" s="250"/>
      <c r="J36" s="118"/>
      <c r="L36" s="94"/>
    </row>
    <row r="37" spans="1:12" s="96" customFormat="1" ht="15">
      <c r="A37" s="394"/>
      <c r="B37" s="529"/>
      <c r="C37" s="445" t="s">
        <v>38</v>
      </c>
      <c r="D37" s="445">
        <v>70090072</v>
      </c>
      <c r="E37" s="115" t="s">
        <v>83</v>
      </c>
      <c r="F37" s="327">
        <v>2.7137027325621127E-3</v>
      </c>
      <c r="G37" s="122">
        <v>4.0000000000000001E-3</v>
      </c>
      <c r="H37" s="123"/>
      <c r="I37" s="250"/>
      <c r="J37" s="118"/>
      <c r="L37" s="94"/>
    </row>
    <row r="38" spans="1:12" s="96" customFormat="1" ht="15">
      <c r="A38" s="394"/>
      <c r="B38" s="529"/>
      <c r="C38" s="445" t="s">
        <v>38</v>
      </c>
      <c r="D38" s="445">
        <v>70090073</v>
      </c>
      <c r="E38" s="115" t="s">
        <v>84</v>
      </c>
      <c r="F38" s="327">
        <v>4.5285787109943049E-2</v>
      </c>
      <c r="G38" s="122">
        <v>5.8999999999999997E-2</v>
      </c>
      <c r="H38" s="123"/>
      <c r="I38" s="250"/>
      <c r="J38" s="118"/>
      <c r="L38" s="94"/>
    </row>
    <row r="39" spans="1:12" s="96" customFormat="1" ht="15">
      <c r="A39" s="394"/>
      <c r="B39" s="529"/>
      <c r="C39" s="445" t="s">
        <v>38</v>
      </c>
      <c r="D39" s="445">
        <v>70120015</v>
      </c>
      <c r="E39" s="115" t="s">
        <v>89</v>
      </c>
      <c r="F39" s="327">
        <v>1.60295787908745E-2</v>
      </c>
      <c r="G39" s="122">
        <v>2.1000000000000001E-2</v>
      </c>
      <c r="H39" s="123"/>
      <c r="I39" s="250"/>
      <c r="J39" s="118"/>
      <c r="L39" s="94"/>
    </row>
    <row r="40" spans="1:12" s="96" customFormat="1" ht="15">
      <c r="A40" s="394"/>
      <c r="B40" s="529"/>
      <c r="C40" s="445" t="s">
        <v>38</v>
      </c>
      <c r="D40" s="445">
        <v>70090069</v>
      </c>
      <c r="E40" s="115" t="s">
        <v>85</v>
      </c>
      <c r="F40" s="327">
        <v>1.60295787908745E-2</v>
      </c>
      <c r="G40" s="122">
        <v>2.1000000000000001E-2</v>
      </c>
      <c r="H40" s="123"/>
      <c r="I40" s="250"/>
      <c r="J40" s="118"/>
      <c r="L40" s="94"/>
    </row>
    <row r="41" spans="1:12" s="96" customFormat="1" ht="15">
      <c r="A41" s="394"/>
      <c r="B41" s="529"/>
      <c r="C41" s="445" t="s">
        <v>38</v>
      </c>
      <c r="D41" s="445">
        <v>70120011</v>
      </c>
      <c r="E41" s="115" t="s">
        <v>88</v>
      </c>
      <c r="F41" s="327">
        <v>1.60295787908745E-2</v>
      </c>
      <c r="G41" s="122">
        <v>2.1000000000000001E-2</v>
      </c>
      <c r="H41" s="123"/>
      <c r="I41" s="250"/>
      <c r="J41" s="118"/>
      <c r="L41" s="94"/>
    </row>
    <row r="42" spans="1:12" s="96" customFormat="1" ht="30">
      <c r="A42" s="394"/>
      <c r="B42" s="452" t="s">
        <v>227</v>
      </c>
      <c r="C42" s="172" t="s">
        <v>38</v>
      </c>
      <c r="D42" s="172" t="s">
        <v>363</v>
      </c>
      <c r="E42" s="127" t="s">
        <v>364</v>
      </c>
      <c r="F42" s="139" t="s">
        <v>345</v>
      </c>
      <c r="G42" s="142">
        <f>'Memorial de Cálculo'!J41</f>
        <v>1</v>
      </c>
      <c r="H42" s="134"/>
      <c r="I42" s="103"/>
      <c r="J42" s="118"/>
      <c r="L42" s="94"/>
    </row>
    <row r="43" spans="1:12" s="96" customFormat="1" ht="30">
      <c r="A43" s="394"/>
      <c r="B43" s="452" t="s">
        <v>228</v>
      </c>
      <c r="C43" s="172" t="s">
        <v>38</v>
      </c>
      <c r="D43" s="452" t="s">
        <v>365</v>
      </c>
      <c r="E43" s="127" t="s">
        <v>367</v>
      </c>
      <c r="F43" s="139" t="s">
        <v>345</v>
      </c>
      <c r="G43" s="142">
        <f>'Memorial de Cálculo'!J42</f>
        <v>1</v>
      </c>
      <c r="H43" s="134"/>
      <c r="I43" s="103"/>
      <c r="J43" s="118"/>
      <c r="L43" s="94"/>
    </row>
    <row r="44" spans="1:12" s="96" customFormat="1" ht="15">
      <c r="A44" s="394"/>
      <c r="B44" s="452" t="s">
        <v>159</v>
      </c>
      <c r="C44" s="172" t="s">
        <v>38</v>
      </c>
      <c r="D44" s="452" t="s">
        <v>8</v>
      </c>
      <c r="E44" s="127" t="s">
        <v>362</v>
      </c>
      <c r="F44" s="452" t="s">
        <v>59</v>
      </c>
      <c r="G44" s="142">
        <f>'Memorial de Cálculo'!J43</f>
        <v>0.5</v>
      </c>
      <c r="H44" s="134"/>
      <c r="I44" s="103"/>
      <c r="J44" s="118"/>
      <c r="L44" s="94"/>
    </row>
    <row r="45" spans="1:12" s="96" customFormat="1" ht="15">
      <c r="A45" s="394"/>
      <c r="B45" s="452" t="s">
        <v>229</v>
      </c>
      <c r="C45" s="452" t="s">
        <v>38</v>
      </c>
      <c r="D45" s="452">
        <v>70020004</v>
      </c>
      <c r="E45" s="140" t="s">
        <v>116</v>
      </c>
      <c r="F45" s="452" t="s">
        <v>59</v>
      </c>
      <c r="G45" s="133">
        <f>'Memorial de Cálculo'!J44</f>
        <v>5.8</v>
      </c>
      <c r="H45" s="134"/>
      <c r="I45" s="103"/>
      <c r="J45" s="118"/>
      <c r="L45" s="94"/>
    </row>
    <row r="46" spans="1:12" s="96" customFormat="1" ht="20.100000000000001" customHeight="1">
      <c r="A46" s="394"/>
      <c r="B46" s="536" t="s">
        <v>129</v>
      </c>
      <c r="C46" s="536"/>
      <c r="D46" s="536"/>
      <c r="E46" s="536"/>
      <c r="F46" s="536"/>
      <c r="G46" s="536"/>
      <c r="H46" s="151"/>
      <c r="I46" s="449">
        <f>ROUND(SUM(I22,I23,I31,I32,I33,I34,I42,I43,I44,I45),2)</f>
        <v>0</v>
      </c>
      <c r="J46" s="95"/>
      <c r="L46" s="94"/>
    </row>
    <row r="47" spans="1:12" s="96" customFormat="1" ht="15">
      <c r="A47" s="394"/>
      <c r="B47" s="448"/>
      <c r="C47" s="448"/>
      <c r="D47" s="147"/>
      <c r="E47" s="148"/>
      <c r="F47" s="448"/>
      <c r="G47" s="147"/>
      <c r="H47" s="134" t="s">
        <v>60</v>
      </c>
      <c r="I47" s="134"/>
      <c r="J47" s="95"/>
      <c r="L47" s="94"/>
    </row>
    <row r="48" spans="1:12" s="112" customFormat="1" ht="30">
      <c r="A48" s="395" t="s">
        <v>2</v>
      </c>
      <c r="B48" s="98">
        <v>3</v>
      </c>
      <c r="C48" s="98"/>
      <c r="D48" s="98"/>
      <c r="E48" s="99" t="s">
        <v>368</v>
      </c>
      <c r="F48" s="131" t="s">
        <v>345</v>
      </c>
      <c r="G48" s="98" t="s">
        <v>346</v>
      </c>
      <c r="H48" s="131" t="s">
        <v>347</v>
      </c>
      <c r="I48" s="100" t="s">
        <v>348</v>
      </c>
      <c r="J48" s="111"/>
      <c r="L48" s="94"/>
    </row>
    <row r="49" spans="2:14" s="94" customFormat="1" ht="15">
      <c r="B49" s="124"/>
      <c r="C49" s="124"/>
      <c r="D49" s="124"/>
      <c r="E49" s="132" t="s">
        <v>186</v>
      </c>
      <c r="F49" s="446"/>
      <c r="G49" s="109"/>
      <c r="H49" s="123"/>
      <c r="I49" s="123"/>
      <c r="J49" s="95"/>
      <c r="K49" s="114"/>
      <c r="M49" s="114"/>
      <c r="N49" s="114"/>
    </row>
    <row r="50" spans="2:14" s="94" customFormat="1" ht="15">
      <c r="B50" s="452" t="s">
        <v>35</v>
      </c>
      <c r="C50" s="452" t="s">
        <v>38</v>
      </c>
      <c r="D50" s="136">
        <v>70190008</v>
      </c>
      <c r="E50" s="127" t="s">
        <v>357</v>
      </c>
      <c r="F50" s="448" t="s">
        <v>59</v>
      </c>
      <c r="G50" s="133">
        <f>'Memorial de Cálculo'!J48</f>
        <v>31.6</v>
      </c>
      <c r="H50" s="134"/>
      <c r="I50" s="103"/>
      <c r="J50" s="95"/>
    </row>
    <row r="51" spans="2:14" s="94" customFormat="1" ht="30">
      <c r="B51" s="316" t="s">
        <v>36</v>
      </c>
      <c r="C51" s="316" t="s">
        <v>117</v>
      </c>
      <c r="D51" s="317" t="s">
        <v>93</v>
      </c>
      <c r="E51" s="318" t="s">
        <v>358</v>
      </c>
      <c r="F51" s="319" t="s">
        <v>86</v>
      </c>
      <c r="G51" s="320">
        <f>'Memorial de Cálculo'!J51</f>
        <v>1.6600000000000001</v>
      </c>
      <c r="H51" s="321"/>
      <c r="I51" s="321"/>
      <c r="J51" s="95"/>
    </row>
    <row r="52" spans="2:14" s="94" customFormat="1" ht="42.75">
      <c r="B52" s="529"/>
      <c r="C52" s="529"/>
      <c r="D52" s="529"/>
      <c r="E52" s="115" t="s">
        <v>359</v>
      </c>
      <c r="F52" s="530"/>
      <c r="G52" s="530"/>
      <c r="H52" s="530"/>
      <c r="I52" s="530"/>
      <c r="J52" s="95"/>
    </row>
    <row r="53" spans="2:14" s="94" customFormat="1">
      <c r="B53" s="529"/>
      <c r="C53" s="445" t="s">
        <v>38</v>
      </c>
      <c r="D53" s="119">
        <v>70090016</v>
      </c>
      <c r="E53" s="115" t="s">
        <v>73</v>
      </c>
      <c r="F53" s="143">
        <v>0.90391177378487131</v>
      </c>
      <c r="G53" s="145">
        <v>1.5</v>
      </c>
      <c r="H53" s="123"/>
      <c r="I53" s="250"/>
      <c r="J53" s="95"/>
    </row>
    <row r="54" spans="2:14" s="94" customFormat="1">
      <c r="B54" s="529"/>
      <c r="C54" s="445" t="s">
        <v>38</v>
      </c>
      <c r="D54" s="119">
        <v>70090017</v>
      </c>
      <c r="E54" s="115" t="s">
        <v>74</v>
      </c>
      <c r="F54" s="143">
        <v>2.7137027325621127E-3</v>
      </c>
      <c r="G54" s="145">
        <v>5.0000000000000001E-3</v>
      </c>
      <c r="H54" s="123"/>
      <c r="I54" s="250"/>
      <c r="J54" s="95"/>
    </row>
    <row r="55" spans="2:14" s="94" customFormat="1">
      <c r="B55" s="529"/>
      <c r="C55" s="445" t="s">
        <v>38</v>
      </c>
      <c r="D55" s="119">
        <v>70090018</v>
      </c>
      <c r="E55" s="115" t="s">
        <v>75</v>
      </c>
      <c r="F55" s="143">
        <v>4.5285787109943049E-2</v>
      </c>
      <c r="G55" s="145">
        <v>7.4999999999999997E-2</v>
      </c>
      <c r="H55" s="123"/>
      <c r="I55" s="250"/>
      <c r="J55" s="95"/>
    </row>
    <row r="56" spans="2:14" s="94" customFormat="1">
      <c r="B56" s="529"/>
      <c r="C56" s="445" t="s">
        <v>38</v>
      </c>
      <c r="D56" s="119">
        <v>70090022</v>
      </c>
      <c r="E56" s="110" t="s">
        <v>76</v>
      </c>
      <c r="F56" s="143">
        <v>1.60295787908745E-2</v>
      </c>
      <c r="G56" s="145">
        <v>2.7E-2</v>
      </c>
      <c r="H56" s="123"/>
      <c r="I56" s="250"/>
      <c r="J56" s="95"/>
    </row>
    <row r="57" spans="2:14" s="94" customFormat="1">
      <c r="B57" s="529"/>
      <c r="C57" s="445" t="s">
        <v>38</v>
      </c>
      <c r="D57" s="119">
        <v>70090023</v>
      </c>
      <c r="E57" s="110" t="s">
        <v>77</v>
      </c>
      <c r="F57" s="143">
        <v>1.60295787908745E-2</v>
      </c>
      <c r="G57" s="145">
        <v>2.7E-2</v>
      </c>
      <c r="H57" s="123"/>
      <c r="I57" s="250"/>
      <c r="J57" s="95"/>
    </row>
    <row r="58" spans="2:14" s="94" customFormat="1">
      <c r="B58" s="529"/>
      <c r="C58" s="445" t="s">
        <v>38</v>
      </c>
      <c r="D58" s="119">
        <v>70090021</v>
      </c>
      <c r="E58" s="110" t="s">
        <v>79</v>
      </c>
      <c r="F58" s="143">
        <v>1.60295787908745E-2</v>
      </c>
      <c r="G58" s="145">
        <v>2.7E-2</v>
      </c>
      <c r="H58" s="123"/>
      <c r="I58" s="250"/>
      <c r="J58" s="95"/>
    </row>
    <row r="59" spans="2:14" s="94" customFormat="1" ht="15">
      <c r="B59" s="452" t="s">
        <v>119</v>
      </c>
      <c r="C59" s="452" t="s">
        <v>38</v>
      </c>
      <c r="D59" s="135">
        <v>70090014</v>
      </c>
      <c r="E59" s="108" t="s">
        <v>96</v>
      </c>
      <c r="F59" s="448" t="s">
        <v>86</v>
      </c>
      <c r="G59" s="133">
        <f>'Memorial de Cálculo'!J58</f>
        <v>4.8</v>
      </c>
      <c r="H59" s="134"/>
      <c r="I59" s="103"/>
      <c r="J59" s="95"/>
    </row>
    <row r="60" spans="2:14" s="94" customFormat="1" ht="30">
      <c r="B60" s="452" t="s">
        <v>121</v>
      </c>
      <c r="C60" s="452" t="s">
        <v>38</v>
      </c>
      <c r="D60" s="135" t="s">
        <v>6</v>
      </c>
      <c r="E60" s="108" t="s">
        <v>360</v>
      </c>
      <c r="F60" s="448" t="s">
        <v>58</v>
      </c>
      <c r="G60" s="133">
        <f>'Memorial de Cálculo'!J59</f>
        <v>0.25</v>
      </c>
      <c r="H60" s="134"/>
      <c r="I60" s="103"/>
      <c r="J60" s="95"/>
    </row>
    <row r="61" spans="2:14" s="96" customFormat="1" ht="15">
      <c r="B61" s="452" t="s">
        <v>122</v>
      </c>
      <c r="C61" s="452" t="s">
        <v>38</v>
      </c>
      <c r="D61" s="137">
        <v>70100002</v>
      </c>
      <c r="E61" s="108" t="s">
        <v>71</v>
      </c>
      <c r="F61" s="448" t="s">
        <v>59</v>
      </c>
      <c r="G61" s="133">
        <f>'Memorial de Cálculo'!J61</f>
        <v>10.3</v>
      </c>
      <c r="H61" s="134"/>
      <c r="I61" s="103"/>
      <c r="J61" s="95"/>
      <c r="L61" s="94"/>
    </row>
    <row r="62" spans="2:14" s="96" customFormat="1" ht="30">
      <c r="B62" s="452" t="s">
        <v>123</v>
      </c>
      <c r="C62" s="452" t="s">
        <v>38</v>
      </c>
      <c r="D62" s="137">
        <v>70100001</v>
      </c>
      <c r="E62" s="108" t="s">
        <v>70</v>
      </c>
      <c r="F62" s="139" t="s">
        <v>345</v>
      </c>
      <c r="G62" s="133">
        <f>'Memorial de Cálculo'!J63</f>
        <v>1</v>
      </c>
      <c r="H62" s="134"/>
      <c r="I62" s="103"/>
      <c r="J62" s="95"/>
      <c r="L62" s="94"/>
    </row>
    <row r="63" spans="2:14" s="94" customFormat="1" ht="15">
      <c r="B63" s="316" t="s">
        <v>124</v>
      </c>
      <c r="C63" s="316" t="s">
        <v>117</v>
      </c>
      <c r="D63" s="317" t="s">
        <v>94</v>
      </c>
      <c r="E63" s="318" t="s">
        <v>361</v>
      </c>
      <c r="F63" s="319" t="s">
        <v>86</v>
      </c>
      <c r="G63" s="320">
        <f>'Memorial de Cálculo'!J64</f>
        <v>1.6600000000000001</v>
      </c>
      <c r="H63" s="321"/>
      <c r="I63" s="321"/>
      <c r="J63" s="95"/>
    </row>
    <row r="64" spans="2:14" s="96" customFormat="1" ht="42.75">
      <c r="B64" s="529"/>
      <c r="C64" s="529"/>
      <c r="D64" s="529"/>
      <c r="E64" s="115" t="s">
        <v>359</v>
      </c>
      <c r="F64" s="446"/>
      <c r="G64" s="530"/>
      <c r="H64" s="530"/>
      <c r="I64" s="530"/>
      <c r="J64" s="95"/>
      <c r="L64" s="94"/>
    </row>
    <row r="65" spans="2:12" s="96" customFormat="1">
      <c r="B65" s="529"/>
      <c r="C65" s="445" t="s">
        <v>38</v>
      </c>
      <c r="D65" s="445">
        <v>70090071</v>
      </c>
      <c r="E65" s="144" t="s">
        <v>82</v>
      </c>
      <c r="F65" s="143">
        <v>0.90391177378487131</v>
      </c>
      <c r="G65" s="145">
        <v>1.5</v>
      </c>
      <c r="H65" s="123"/>
      <c r="I65" s="250"/>
      <c r="J65" s="95"/>
      <c r="L65" s="94"/>
    </row>
    <row r="66" spans="2:12" s="96" customFormat="1">
      <c r="B66" s="529"/>
      <c r="C66" s="445" t="s">
        <v>38</v>
      </c>
      <c r="D66" s="445">
        <v>70090072</v>
      </c>
      <c r="E66" s="144" t="s">
        <v>83</v>
      </c>
      <c r="F66" s="143">
        <v>2.7137027325621127E-3</v>
      </c>
      <c r="G66" s="145">
        <v>5.0000000000000001E-3</v>
      </c>
      <c r="H66" s="123"/>
      <c r="I66" s="250"/>
      <c r="J66" s="95"/>
      <c r="L66" s="94"/>
    </row>
    <row r="67" spans="2:12" s="96" customFormat="1">
      <c r="B67" s="529"/>
      <c r="C67" s="445" t="s">
        <v>38</v>
      </c>
      <c r="D67" s="445">
        <v>70090073</v>
      </c>
      <c r="E67" s="144" t="s">
        <v>84</v>
      </c>
      <c r="F67" s="143">
        <v>4.5285787109943049E-2</v>
      </c>
      <c r="G67" s="145">
        <v>7.4999999999999997E-2</v>
      </c>
      <c r="H67" s="123"/>
      <c r="I67" s="250"/>
      <c r="J67" s="95"/>
      <c r="L67" s="94"/>
    </row>
    <row r="68" spans="2:12" s="96" customFormat="1">
      <c r="B68" s="529"/>
      <c r="C68" s="445" t="s">
        <v>38</v>
      </c>
      <c r="D68" s="445">
        <v>70120015</v>
      </c>
      <c r="E68" s="144" t="s">
        <v>89</v>
      </c>
      <c r="F68" s="143">
        <v>1.60295787908745E-2</v>
      </c>
      <c r="G68" s="145">
        <v>2.7E-2</v>
      </c>
      <c r="H68" s="123"/>
      <c r="I68" s="250"/>
      <c r="J68" s="95"/>
      <c r="L68" s="94"/>
    </row>
    <row r="69" spans="2:12" s="96" customFormat="1">
      <c r="B69" s="529"/>
      <c r="C69" s="445" t="s">
        <v>38</v>
      </c>
      <c r="D69" s="445">
        <v>70090069</v>
      </c>
      <c r="E69" s="144" t="s">
        <v>85</v>
      </c>
      <c r="F69" s="143">
        <v>1.60295787908745E-2</v>
      </c>
      <c r="G69" s="145">
        <v>2.7E-2</v>
      </c>
      <c r="H69" s="123"/>
      <c r="I69" s="250"/>
      <c r="J69" s="95"/>
      <c r="L69" s="94"/>
    </row>
    <row r="70" spans="2:12" s="96" customFormat="1">
      <c r="B70" s="529"/>
      <c r="C70" s="445" t="s">
        <v>38</v>
      </c>
      <c r="D70" s="445">
        <v>70120011</v>
      </c>
      <c r="E70" s="124" t="s">
        <v>88</v>
      </c>
      <c r="F70" s="143">
        <v>1.60295787908745E-2</v>
      </c>
      <c r="G70" s="145">
        <v>2.7E-2</v>
      </c>
      <c r="H70" s="123"/>
      <c r="I70" s="250"/>
      <c r="J70" s="95"/>
      <c r="L70" s="94"/>
    </row>
    <row r="71" spans="2:12" s="96" customFormat="1" ht="30">
      <c r="B71" s="452" t="s">
        <v>125</v>
      </c>
      <c r="C71" s="452" t="s">
        <v>38</v>
      </c>
      <c r="D71" s="452">
        <v>70030026</v>
      </c>
      <c r="E71" s="132" t="s">
        <v>181</v>
      </c>
      <c r="F71" s="452" t="s">
        <v>99</v>
      </c>
      <c r="G71" s="133">
        <f>'Memorial de Cálculo'!J72</f>
        <v>1.2</v>
      </c>
      <c r="H71" s="133"/>
      <c r="I71" s="103"/>
      <c r="J71" s="95"/>
      <c r="L71" s="94"/>
    </row>
    <row r="72" spans="2:12" s="96" customFormat="1" ht="15">
      <c r="B72" s="452" t="s">
        <v>126</v>
      </c>
      <c r="C72" s="452" t="s">
        <v>38</v>
      </c>
      <c r="D72" s="452">
        <v>70090090</v>
      </c>
      <c r="E72" s="140" t="s">
        <v>97</v>
      </c>
      <c r="F72" s="452" t="s">
        <v>86</v>
      </c>
      <c r="G72" s="133">
        <f>'Memorial de Cálculo'!J73</f>
        <v>4.8</v>
      </c>
      <c r="H72" s="133"/>
      <c r="I72" s="103"/>
      <c r="J72" s="95"/>
      <c r="L72" s="94"/>
    </row>
    <row r="73" spans="2:12" s="96" customFormat="1" ht="15">
      <c r="B73" s="452" t="s">
        <v>127</v>
      </c>
      <c r="C73" s="452" t="s">
        <v>38</v>
      </c>
      <c r="D73" s="452">
        <v>70090092</v>
      </c>
      <c r="E73" s="140" t="s">
        <v>98</v>
      </c>
      <c r="F73" s="452" t="s">
        <v>99</v>
      </c>
      <c r="G73" s="133">
        <f>'Memorial de Cálculo'!J74</f>
        <v>0.96</v>
      </c>
      <c r="H73" s="133"/>
      <c r="I73" s="103"/>
      <c r="J73" s="95"/>
      <c r="L73" s="94"/>
    </row>
    <row r="74" spans="2:12" s="96" customFormat="1" ht="15" customHeight="1">
      <c r="B74" s="452" t="s">
        <v>235</v>
      </c>
      <c r="C74" s="452" t="s">
        <v>38</v>
      </c>
      <c r="D74" s="452">
        <v>70090093</v>
      </c>
      <c r="E74" s="140" t="s">
        <v>100</v>
      </c>
      <c r="F74" s="452" t="s">
        <v>86</v>
      </c>
      <c r="G74" s="133">
        <f>'Memorial de Cálculo'!J75</f>
        <v>4.8</v>
      </c>
      <c r="H74" s="133"/>
      <c r="I74" s="103"/>
      <c r="J74" s="95"/>
      <c r="L74" s="94"/>
    </row>
    <row r="75" spans="2:12" s="96" customFormat="1" ht="15">
      <c r="B75" s="452" t="s">
        <v>236</v>
      </c>
      <c r="C75" s="452" t="s">
        <v>38</v>
      </c>
      <c r="D75" s="452">
        <v>70090095</v>
      </c>
      <c r="E75" s="140" t="s">
        <v>101</v>
      </c>
      <c r="F75" s="452" t="s">
        <v>99</v>
      </c>
      <c r="G75" s="133">
        <f>'Memorial de Cálculo'!J76</f>
        <v>0.24</v>
      </c>
      <c r="H75" s="133"/>
      <c r="I75" s="103"/>
      <c r="J75" s="95"/>
      <c r="L75" s="94"/>
    </row>
    <row r="76" spans="2:12" s="96" customFormat="1" ht="30">
      <c r="B76" s="452" t="s">
        <v>237</v>
      </c>
      <c r="C76" s="172" t="s">
        <v>38</v>
      </c>
      <c r="D76" s="172" t="s">
        <v>363</v>
      </c>
      <c r="E76" s="127" t="s">
        <v>364</v>
      </c>
      <c r="F76" s="139" t="s">
        <v>345</v>
      </c>
      <c r="G76" s="133">
        <f>'Memorial de Cálculo'!J77</f>
        <v>1</v>
      </c>
      <c r="H76" s="134"/>
      <c r="I76" s="103"/>
      <c r="J76" s="95"/>
      <c r="L76" s="94"/>
    </row>
    <row r="77" spans="2:12" s="96" customFormat="1" ht="30">
      <c r="B77" s="452" t="s">
        <v>238</v>
      </c>
      <c r="C77" s="172" t="s">
        <v>38</v>
      </c>
      <c r="D77" s="452" t="s">
        <v>365</v>
      </c>
      <c r="E77" s="127" t="s">
        <v>367</v>
      </c>
      <c r="F77" s="139" t="s">
        <v>345</v>
      </c>
      <c r="G77" s="133">
        <f>'Memorial de Cálculo'!J78</f>
        <v>1</v>
      </c>
      <c r="H77" s="134"/>
      <c r="I77" s="103"/>
      <c r="J77" s="95"/>
      <c r="L77" s="94"/>
    </row>
    <row r="78" spans="2:12" s="96" customFormat="1" ht="15">
      <c r="B78" s="452" t="s">
        <v>239</v>
      </c>
      <c r="C78" s="172" t="s">
        <v>38</v>
      </c>
      <c r="D78" s="452" t="s">
        <v>8</v>
      </c>
      <c r="E78" s="127" t="s">
        <v>362</v>
      </c>
      <c r="F78" s="452" t="s">
        <v>59</v>
      </c>
      <c r="G78" s="133">
        <f>'Memorial de Cálculo'!J79</f>
        <v>0.5</v>
      </c>
      <c r="H78" s="134"/>
      <c r="I78" s="103"/>
      <c r="J78" s="95"/>
      <c r="L78" s="94"/>
    </row>
    <row r="79" spans="2:12" s="96" customFormat="1" ht="15">
      <c r="B79" s="452" t="s">
        <v>240</v>
      </c>
      <c r="C79" s="452" t="s">
        <v>38</v>
      </c>
      <c r="D79" s="452">
        <v>70020004</v>
      </c>
      <c r="E79" s="140" t="s">
        <v>116</v>
      </c>
      <c r="F79" s="448" t="s">
        <v>59</v>
      </c>
      <c r="G79" s="133">
        <f>'Memorial de Cálculo'!J80</f>
        <v>31.6</v>
      </c>
      <c r="H79" s="134"/>
      <c r="I79" s="103"/>
      <c r="J79" s="95"/>
      <c r="L79" s="94"/>
    </row>
    <row r="80" spans="2:12" s="96" customFormat="1" ht="20.100000000000001" customHeight="1">
      <c r="B80" s="532" t="s">
        <v>128</v>
      </c>
      <c r="C80" s="532"/>
      <c r="D80" s="532"/>
      <c r="E80" s="532"/>
      <c r="F80" s="532"/>
      <c r="G80" s="532"/>
      <c r="H80" s="149"/>
      <c r="I80" s="447">
        <f>ROUND(SUM(I71:I79,I59:I63,I50:I51),2)</f>
        <v>0</v>
      </c>
      <c r="J80" s="95"/>
      <c r="L80" s="94"/>
    </row>
    <row r="81" spans="1:14" s="96" customFormat="1" ht="15">
      <c r="A81" s="394"/>
      <c r="B81" s="448"/>
      <c r="C81" s="448"/>
      <c r="D81" s="147"/>
      <c r="E81" s="148"/>
      <c r="F81" s="448"/>
      <c r="G81" s="147"/>
      <c r="H81" s="134" t="s">
        <v>60</v>
      </c>
      <c r="I81" s="134"/>
      <c r="J81" s="95"/>
      <c r="L81" s="94"/>
    </row>
    <row r="82" spans="1:14" s="112" customFormat="1" ht="30">
      <c r="A82" s="395" t="s">
        <v>2</v>
      </c>
      <c r="B82" s="98">
        <v>4</v>
      </c>
      <c r="C82" s="98"/>
      <c r="D82" s="98"/>
      <c r="E82" s="99" t="s">
        <v>369</v>
      </c>
      <c r="F82" s="131" t="s">
        <v>345</v>
      </c>
      <c r="G82" s="98" t="s">
        <v>346</v>
      </c>
      <c r="H82" s="131" t="s">
        <v>347</v>
      </c>
      <c r="I82" s="100" t="s">
        <v>348</v>
      </c>
      <c r="J82" s="111"/>
      <c r="L82" s="94"/>
    </row>
    <row r="83" spans="1:14" s="94" customFormat="1" ht="15">
      <c r="A83" s="392"/>
      <c r="B83" s="445"/>
      <c r="C83" s="445"/>
      <c r="D83" s="113"/>
      <c r="E83" s="132" t="s">
        <v>186</v>
      </c>
      <c r="F83" s="446"/>
      <c r="G83" s="109"/>
      <c r="H83" s="123"/>
      <c r="I83" s="123"/>
      <c r="J83" s="95"/>
      <c r="K83" s="114"/>
      <c r="M83" s="114"/>
      <c r="N83" s="114"/>
    </row>
    <row r="84" spans="1:14" s="94" customFormat="1" ht="15">
      <c r="A84" s="392"/>
      <c r="B84" s="452" t="s">
        <v>5</v>
      </c>
      <c r="C84" s="452" t="s">
        <v>38</v>
      </c>
      <c r="D84" s="136">
        <v>70190008</v>
      </c>
      <c r="E84" s="140" t="s">
        <v>357</v>
      </c>
      <c r="F84" s="452" t="s">
        <v>59</v>
      </c>
      <c r="G84" s="152">
        <f>'Memorial de Cálculo'!J84</f>
        <v>13.1</v>
      </c>
      <c r="H84" s="140"/>
      <c r="I84" s="103"/>
      <c r="J84" s="95"/>
    </row>
    <row r="85" spans="1:14" s="94" customFormat="1" ht="30">
      <c r="A85" s="392"/>
      <c r="B85" s="316" t="s">
        <v>133</v>
      </c>
      <c r="C85" s="316" t="s">
        <v>117</v>
      </c>
      <c r="D85" s="317" t="s">
        <v>93</v>
      </c>
      <c r="E85" s="318" t="s">
        <v>358</v>
      </c>
      <c r="F85" s="319" t="s">
        <v>86</v>
      </c>
      <c r="G85" s="320">
        <f>'Memorial de Cálculo'!J86</f>
        <v>0.76</v>
      </c>
      <c r="H85" s="321"/>
      <c r="I85" s="321"/>
      <c r="J85" s="95"/>
    </row>
    <row r="86" spans="1:14" s="94" customFormat="1" ht="42.75">
      <c r="A86" s="392"/>
      <c r="B86" s="529"/>
      <c r="C86" s="529"/>
      <c r="D86" s="529"/>
      <c r="E86" s="115" t="s">
        <v>359</v>
      </c>
      <c r="F86" s="446"/>
      <c r="G86" s="530"/>
      <c r="H86" s="530"/>
      <c r="I86" s="530"/>
      <c r="J86" s="95"/>
    </row>
    <row r="87" spans="1:14" s="94" customFormat="1">
      <c r="A87" s="392"/>
      <c r="B87" s="529"/>
      <c r="C87" s="445" t="s">
        <v>38</v>
      </c>
      <c r="D87" s="119">
        <v>70090016</v>
      </c>
      <c r="E87" s="124" t="s">
        <v>73</v>
      </c>
      <c r="F87" s="143">
        <v>0.90391177378487131</v>
      </c>
      <c r="G87" s="153">
        <v>0.68700000000000006</v>
      </c>
      <c r="H87" s="123"/>
      <c r="I87" s="250"/>
      <c r="J87" s="95"/>
    </row>
    <row r="88" spans="1:14" s="94" customFormat="1">
      <c r="A88" s="392"/>
      <c r="B88" s="529"/>
      <c r="C88" s="445" t="s">
        <v>38</v>
      </c>
      <c r="D88" s="119">
        <v>70090017</v>
      </c>
      <c r="E88" s="124" t="s">
        <v>74</v>
      </c>
      <c r="F88" s="143">
        <v>2.7137027325621127E-3</v>
      </c>
      <c r="G88" s="153">
        <v>2E-3</v>
      </c>
      <c r="H88" s="123"/>
      <c r="I88" s="250"/>
      <c r="J88" s="95"/>
    </row>
    <row r="89" spans="1:14" s="94" customFormat="1">
      <c r="A89" s="392"/>
      <c r="B89" s="529"/>
      <c r="C89" s="445" t="s">
        <v>38</v>
      </c>
      <c r="D89" s="119">
        <v>70090018</v>
      </c>
      <c r="E89" s="124" t="s">
        <v>75</v>
      </c>
      <c r="F89" s="143">
        <v>4.5285787109943049E-2</v>
      </c>
      <c r="G89" s="153">
        <v>3.4000000000000002E-2</v>
      </c>
      <c r="H89" s="123"/>
      <c r="I89" s="250"/>
      <c r="J89" s="95"/>
    </row>
    <row r="90" spans="1:14" s="94" customFormat="1">
      <c r="A90" s="392"/>
      <c r="B90" s="529"/>
      <c r="C90" s="445" t="s">
        <v>38</v>
      </c>
      <c r="D90" s="119">
        <v>70090022</v>
      </c>
      <c r="E90" s="124" t="s">
        <v>76</v>
      </c>
      <c r="F90" s="143">
        <v>1.60295787908745E-2</v>
      </c>
      <c r="G90" s="153">
        <v>1.2E-2</v>
      </c>
      <c r="H90" s="123"/>
      <c r="I90" s="250"/>
      <c r="J90" s="95"/>
    </row>
    <row r="91" spans="1:14" s="94" customFormat="1">
      <c r="A91" s="392"/>
      <c r="B91" s="529"/>
      <c r="C91" s="445" t="s">
        <v>38</v>
      </c>
      <c r="D91" s="119">
        <v>70090023</v>
      </c>
      <c r="E91" s="124" t="s">
        <v>77</v>
      </c>
      <c r="F91" s="143">
        <v>1.60295787908745E-2</v>
      </c>
      <c r="G91" s="153">
        <v>1.2E-2</v>
      </c>
      <c r="H91" s="123"/>
      <c r="I91" s="250"/>
      <c r="J91" s="95"/>
    </row>
    <row r="92" spans="1:14" s="94" customFormat="1">
      <c r="A92" s="392"/>
      <c r="B92" s="529"/>
      <c r="C92" s="445" t="s">
        <v>38</v>
      </c>
      <c r="D92" s="119">
        <v>70090021</v>
      </c>
      <c r="E92" s="124" t="s">
        <v>79</v>
      </c>
      <c r="F92" s="143">
        <v>1.60295787908745E-2</v>
      </c>
      <c r="G92" s="153">
        <v>1.2E-2</v>
      </c>
      <c r="H92" s="123"/>
      <c r="I92" s="250"/>
      <c r="J92" s="95"/>
    </row>
    <row r="93" spans="1:14" s="94" customFormat="1" ht="15">
      <c r="A93" s="392"/>
      <c r="B93" s="452" t="s">
        <v>134</v>
      </c>
      <c r="C93" s="452" t="s">
        <v>38</v>
      </c>
      <c r="D93" s="135">
        <v>70090014</v>
      </c>
      <c r="E93" s="140" t="s">
        <v>96</v>
      </c>
      <c r="F93" s="452" t="s">
        <v>86</v>
      </c>
      <c r="G93" s="152">
        <f>'Memorial de Cálculo'!J93</f>
        <v>2.68</v>
      </c>
      <c r="H93" s="134"/>
      <c r="I93" s="103"/>
      <c r="J93" s="95"/>
    </row>
    <row r="94" spans="1:14" s="96" customFormat="1" ht="15">
      <c r="A94" s="394"/>
      <c r="B94" s="452" t="s">
        <v>135</v>
      </c>
      <c r="C94" s="452" t="s">
        <v>38</v>
      </c>
      <c r="D94" s="135" t="s">
        <v>6</v>
      </c>
      <c r="E94" s="140" t="s">
        <v>360</v>
      </c>
      <c r="F94" s="452" t="s">
        <v>58</v>
      </c>
      <c r="G94" s="152">
        <f>'Memorial de Cálculo'!J94</f>
        <v>0.25</v>
      </c>
      <c r="H94" s="134"/>
      <c r="I94" s="103"/>
      <c r="J94" s="95"/>
      <c r="L94" s="94"/>
    </row>
    <row r="95" spans="1:14" s="96" customFormat="1" ht="15">
      <c r="A95" s="394"/>
      <c r="B95" s="452" t="s">
        <v>136</v>
      </c>
      <c r="C95" s="452" t="s">
        <v>38</v>
      </c>
      <c r="D95" s="137">
        <v>70100002</v>
      </c>
      <c r="E95" s="140" t="s">
        <v>71</v>
      </c>
      <c r="F95" s="452" t="s">
        <v>59</v>
      </c>
      <c r="G95" s="142">
        <v>1</v>
      </c>
      <c r="H95" s="134"/>
      <c r="I95" s="103"/>
      <c r="J95" s="95"/>
      <c r="L95" s="94"/>
    </row>
    <row r="96" spans="1:14" s="96" customFormat="1" ht="30">
      <c r="A96" s="394"/>
      <c r="B96" s="452" t="s">
        <v>137</v>
      </c>
      <c r="C96" s="452" t="s">
        <v>38</v>
      </c>
      <c r="D96" s="137">
        <v>70100001</v>
      </c>
      <c r="E96" s="132" t="s">
        <v>70</v>
      </c>
      <c r="F96" s="139" t="s">
        <v>345</v>
      </c>
      <c r="G96" s="140">
        <v>0.76</v>
      </c>
      <c r="H96" s="134"/>
      <c r="I96" s="103"/>
      <c r="J96" s="95"/>
      <c r="L96" s="94"/>
    </row>
    <row r="97" spans="2:14" s="94" customFormat="1" ht="20.100000000000001" customHeight="1">
      <c r="B97" s="316" t="s">
        <v>138</v>
      </c>
      <c r="C97" s="316" t="s">
        <v>117</v>
      </c>
      <c r="D97" s="317" t="s">
        <v>94</v>
      </c>
      <c r="E97" s="318" t="s">
        <v>361</v>
      </c>
      <c r="F97" s="319" t="s">
        <v>86</v>
      </c>
      <c r="G97" s="320">
        <f>'Memorial de Cálculo'!J99</f>
        <v>0.76</v>
      </c>
      <c r="H97" s="321"/>
      <c r="I97" s="321"/>
      <c r="J97" s="95"/>
    </row>
    <row r="98" spans="2:14" s="94" customFormat="1" ht="42.75">
      <c r="B98" s="529"/>
      <c r="C98" s="529"/>
      <c r="D98" s="529"/>
      <c r="E98" s="115" t="s">
        <v>359</v>
      </c>
      <c r="F98" s="529"/>
      <c r="G98" s="529"/>
      <c r="H98" s="529"/>
      <c r="I98" s="529"/>
      <c r="J98" s="95"/>
      <c r="K98" s="126"/>
      <c r="M98" s="126"/>
      <c r="N98" s="126"/>
    </row>
    <row r="99" spans="2:14" s="94" customFormat="1">
      <c r="B99" s="529"/>
      <c r="C99" s="445" t="s">
        <v>38</v>
      </c>
      <c r="D99" s="445">
        <v>70090071</v>
      </c>
      <c r="E99" s="124" t="s">
        <v>82</v>
      </c>
      <c r="F99" s="143">
        <v>0.90391177378487131</v>
      </c>
      <c r="G99" s="154">
        <v>0.68700000000000006</v>
      </c>
      <c r="H99" s="123"/>
      <c r="I99" s="250"/>
      <c r="J99" s="95"/>
      <c r="K99" s="126"/>
      <c r="M99" s="126"/>
      <c r="N99" s="126"/>
    </row>
    <row r="100" spans="2:14" s="94" customFormat="1">
      <c r="B100" s="529"/>
      <c r="C100" s="445" t="s">
        <v>38</v>
      </c>
      <c r="D100" s="445">
        <v>70090072</v>
      </c>
      <c r="E100" s="124" t="s">
        <v>83</v>
      </c>
      <c r="F100" s="143">
        <v>2.7137027325621127E-3</v>
      </c>
      <c r="G100" s="154">
        <v>2E-3</v>
      </c>
      <c r="H100" s="123"/>
      <c r="I100" s="250"/>
      <c r="J100" s="95"/>
      <c r="K100" s="114"/>
      <c r="M100" s="114"/>
      <c r="N100" s="114"/>
    </row>
    <row r="101" spans="2:14" s="94" customFormat="1">
      <c r="B101" s="529"/>
      <c r="C101" s="445" t="s">
        <v>38</v>
      </c>
      <c r="D101" s="445">
        <v>70090073</v>
      </c>
      <c r="E101" s="124" t="s">
        <v>84</v>
      </c>
      <c r="F101" s="143">
        <v>4.5285787109943049E-2</v>
      </c>
      <c r="G101" s="154">
        <v>3.4000000000000002E-2</v>
      </c>
      <c r="H101" s="123"/>
      <c r="I101" s="250"/>
      <c r="J101" s="95"/>
      <c r="K101" s="114"/>
      <c r="M101" s="114"/>
      <c r="N101" s="114"/>
    </row>
    <row r="102" spans="2:14" s="94" customFormat="1">
      <c r="B102" s="529"/>
      <c r="C102" s="445" t="s">
        <v>38</v>
      </c>
      <c r="D102" s="445">
        <v>70120015</v>
      </c>
      <c r="E102" s="124" t="s">
        <v>89</v>
      </c>
      <c r="F102" s="143">
        <v>1.60295787908745E-2</v>
      </c>
      <c r="G102" s="154">
        <v>1.2E-2</v>
      </c>
      <c r="H102" s="123"/>
      <c r="I102" s="250"/>
      <c r="J102" s="95"/>
      <c r="K102" s="114"/>
      <c r="M102" s="114"/>
      <c r="N102" s="114"/>
    </row>
    <row r="103" spans="2:14" s="94" customFormat="1">
      <c r="B103" s="529"/>
      <c r="C103" s="445" t="s">
        <v>38</v>
      </c>
      <c r="D103" s="445">
        <v>70090069</v>
      </c>
      <c r="E103" s="124" t="s">
        <v>85</v>
      </c>
      <c r="F103" s="143">
        <v>1.60295787908745E-2</v>
      </c>
      <c r="G103" s="154">
        <v>1.2E-2</v>
      </c>
      <c r="H103" s="123"/>
      <c r="I103" s="250"/>
      <c r="J103" s="95"/>
      <c r="K103" s="126"/>
      <c r="M103" s="126"/>
      <c r="N103" s="126"/>
    </row>
    <row r="104" spans="2:14" s="94" customFormat="1">
      <c r="B104" s="529"/>
      <c r="C104" s="445" t="s">
        <v>38</v>
      </c>
      <c r="D104" s="445">
        <v>70120011</v>
      </c>
      <c r="E104" s="124" t="s">
        <v>88</v>
      </c>
      <c r="F104" s="143">
        <v>1.60295787908745E-2</v>
      </c>
      <c r="G104" s="154">
        <v>1.2E-2</v>
      </c>
      <c r="H104" s="123"/>
      <c r="I104" s="250"/>
      <c r="J104" s="95"/>
      <c r="K104" s="126"/>
      <c r="M104" s="126"/>
      <c r="N104" s="126"/>
    </row>
    <row r="105" spans="2:14" s="96" customFormat="1" ht="30">
      <c r="B105" s="452" t="s">
        <v>139</v>
      </c>
      <c r="C105" s="452" t="s">
        <v>38</v>
      </c>
      <c r="D105" s="452">
        <v>70030026</v>
      </c>
      <c r="E105" s="132" t="s">
        <v>181</v>
      </c>
      <c r="F105" s="452" t="s">
        <v>99</v>
      </c>
      <c r="G105" s="133">
        <f>'Memorial de Cálculo'!J107</f>
        <v>0.71</v>
      </c>
      <c r="H105" s="133"/>
      <c r="I105" s="103"/>
      <c r="J105" s="95"/>
      <c r="L105" s="94"/>
    </row>
    <row r="106" spans="2:14" s="94" customFormat="1" ht="15">
      <c r="B106" s="452" t="s">
        <v>140</v>
      </c>
      <c r="C106" s="452" t="s">
        <v>38</v>
      </c>
      <c r="D106" s="452">
        <v>70090090</v>
      </c>
      <c r="E106" s="140" t="s">
        <v>97</v>
      </c>
      <c r="F106" s="452" t="s">
        <v>86</v>
      </c>
      <c r="G106" s="152">
        <f>'Memorial de Cálculo'!J108</f>
        <v>2.68</v>
      </c>
      <c r="H106" s="133"/>
      <c r="I106" s="103"/>
      <c r="J106" s="95"/>
      <c r="K106" s="126"/>
      <c r="M106" s="126"/>
      <c r="N106" s="126"/>
    </row>
    <row r="107" spans="2:14" s="94" customFormat="1" ht="15">
      <c r="B107" s="452" t="s">
        <v>141</v>
      </c>
      <c r="C107" s="452" t="s">
        <v>38</v>
      </c>
      <c r="D107" s="452">
        <v>70090092</v>
      </c>
      <c r="E107" s="140" t="s">
        <v>98</v>
      </c>
      <c r="F107" s="452" t="s">
        <v>99</v>
      </c>
      <c r="G107" s="152">
        <f>'Memorial de Cálculo'!J109</f>
        <v>0.54</v>
      </c>
      <c r="H107" s="133"/>
      <c r="I107" s="103"/>
      <c r="J107" s="95"/>
      <c r="K107" s="126"/>
      <c r="M107" s="126"/>
      <c r="N107" s="126"/>
    </row>
    <row r="108" spans="2:14" s="94" customFormat="1" ht="15">
      <c r="B108" s="452" t="s">
        <v>142</v>
      </c>
      <c r="C108" s="452" t="s">
        <v>38</v>
      </c>
      <c r="D108" s="452">
        <v>70090093</v>
      </c>
      <c r="E108" s="140" t="s">
        <v>100</v>
      </c>
      <c r="F108" s="452" t="s">
        <v>86</v>
      </c>
      <c r="G108" s="152">
        <f>'Memorial de Cálculo'!J110</f>
        <v>2.68</v>
      </c>
      <c r="H108" s="133"/>
      <c r="I108" s="103"/>
      <c r="J108" s="95"/>
      <c r="K108" s="126"/>
      <c r="M108" s="126"/>
      <c r="N108" s="126"/>
    </row>
    <row r="109" spans="2:14" s="94" customFormat="1" ht="15">
      <c r="B109" s="452" t="s">
        <v>143</v>
      </c>
      <c r="C109" s="452" t="s">
        <v>38</v>
      </c>
      <c r="D109" s="452">
        <v>70090095</v>
      </c>
      <c r="E109" s="140" t="s">
        <v>101</v>
      </c>
      <c r="F109" s="452" t="s">
        <v>99</v>
      </c>
      <c r="G109" s="152">
        <f>'Memorial de Cálculo'!J111</f>
        <v>0.13</v>
      </c>
      <c r="H109" s="133"/>
      <c r="I109" s="103"/>
      <c r="J109" s="95"/>
      <c r="K109" s="126"/>
      <c r="M109" s="126"/>
      <c r="N109" s="126"/>
    </row>
    <row r="110" spans="2:14" s="94" customFormat="1" ht="30">
      <c r="B110" s="452" t="s">
        <v>145</v>
      </c>
      <c r="C110" s="172" t="s">
        <v>38</v>
      </c>
      <c r="D110" s="172" t="s">
        <v>363</v>
      </c>
      <c r="E110" s="127" t="s">
        <v>364</v>
      </c>
      <c r="F110" s="139" t="s">
        <v>345</v>
      </c>
      <c r="G110" s="133">
        <v>1</v>
      </c>
      <c r="H110" s="134"/>
      <c r="I110" s="103"/>
      <c r="J110" s="95"/>
      <c r="K110" s="114"/>
      <c r="M110" s="114"/>
      <c r="N110" s="114"/>
    </row>
    <row r="111" spans="2:14" s="94" customFormat="1" ht="30">
      <c r="B111" s="452" t="s">
        <v>146</v>
      </c>
      <c r="C111" s="172" t="s">
        <v>38</v>
      </c>
      <c r="D111" s="452" t="s">
        <v>365</v>
      </c>
      <c r="E111" s="127" t="s">
        <v>367</v>
      </c>
      <c r="F111" s="139" t="s">
        <v>345</v>
      </c>
      <c r="G111" s="133">
        <f>'Memorial de Cálculo'!J112</f>
        <v>1</v>
      </c>
      <c r="H111" s="134"/>
      <c r="I111" s="103"/>
      <c r="J111" s="95"/>
      <c r="K111" s="114"/>
      <c r="M111" s="114"/>
      <c r="N111" s="114"/>
    </row>
    <row r="112" spans="2:14" s="94" customFormat="1" ht="15">
      <c r="B112" s="452" t="s">
        <v>147</v>
      </c>
      <c r="C112" s="172" t="s">
        <v>38</v>
      </c>
      <c r="D112" s="452" t="s">
        <v>8</v>
      </c>
      <c r="E112" s="127" t="s">
        <v>362</v>
      </c>
      <c r="F112" s="452" t="s">
        <v>59</v>
      </c>
      <c r="G112" s="133">
        <v>0.5</v>
      </c>
      <c r="H112" s="134"/>
      <c r="I112" s="103"/>
      <c r="J112" s="95"/>
      <c r="K112" s="114"/>
      <c r="M112" s="114"/>
      <c r="N112" s="114"/>
    </row>
    <row r="113" spans="1:14" s="96" customFormat="1" ht="15" customHeight="1">
      <c r="A113" s="394"/>
      <c r="B113" s="452" t="s">
        <v>182</v>
      </c>
      <c r="C113" s="452" t="s">
        <v>38</v>
      </c>
      <c r="D113" s="452">
        <v>70020004</v>
      </c>
      <c r="E113" s="140" t="s">
        <v>116</v>
      </c>
      <c r="F113" s="448" t="s">
        <v>59</v>
      </c>
      <c r="G113" s="133">
        <v>13.1</v>
      </c>
      <c r="H113" s="134"/>
      <c r="I113" s="103"/>
      <c r="J113" s="95"/>
      <c r="L113" s="94"/>
    </row>
    <row r="114" spans="1:14" s="96" customFormat="1" ht="20.100000000000001" customHeight="1">
      <c r="A114" s="394"/>
      <c r="B114" s="532" t="s">
        <v>144</v>
      </c>
      <c r="C114" s="532"/>
      <c r="D114" s="532"/>
      <c r="E114" s="532"/>
      <c r="F114" s="532"/>
      <c r="G114" s="532"/>
      <c r="H114" s="149"/>
      <c r="I114" s="447">
        <f>ROUND(SUM(I105:I113,I93:I97,I84:I85),2)</f>
        <v>0</v>
      </c>
      <c r="J114" s="95"/>
      <c r="L114" s="94"/>
    </row>
    <row r="115" spans="1:14" s="96" customFormat="1" ht="15">
      <c r="A115" s="394"/>
      <c r="B115" s="448"/>
      <c r="C115" s="533" t="s">
        <v>60</v>
      </c>
      <c r="D115" s="533"/>
      <c r="E115" s="533"/>
      <c r="F115" s="533"/>
      <c r="G115" s="533"/>
      <c r="H115" s="533"/>
      <c r="I115" s="533"/>
      <c r="J115" s="95"/>
      <c r="L115" s="94"/>
    </row>
    <row r="116" spans="1:14" s="112" customFormat="1" ht="30">
      <c r="A116" s="395" t="s">
        <v>2</v>
      </c>
      <c r="B116" s="98">
        <v>5</v>
      </c>
      <c r="C116" s="98"/>
      <c r="D116" s="98" t="s">
        <v>61</v>
      </c>
      <c r="E116" s="99" t="s">
        <v>370</v>
      </c>
      <c r="F116" s="131" t="s">
        <v>345</v>
      </c>
      <c r="G116" s="98" t="s">
        <v>346</v>
      </c>
      <c r="H116" s="131" t="s">
        <v>347</v>
      </c>
      <c r="I116" s="100" t="s">
        <v>348</v>
      </c>
      <c r="J116" s="111"/>
      <c r="L116" s="94"/>
    </row>
    <row r="117" spans="1:14" s="94" customFormat="1" ht="15">
      <c r="A117" s="392"/>
      <c r="B117" s="445"/>
      <c r="C117" s="445"/>
      <c r="D117" s="113"/>
      <c r="E117" s="132" t="s">
        <v>186</v>
      </c>
      <c r="F117" s="446"/>
      <c r="G117" s="109"/>
      <c r="H117" s="123"/>
      <c r="I117" s="123"/>
      <c r="J117" s="95"/>
      <c r="K117" s="114"/>
      <c r="M117" s="114"/>
      <c r="N117" s="114"/>
    </row>
    <row r="118" spans="1:14" s="94" customFormat="1" ht="15">
      <c r="A118" s="392"/>
      <c r="B118" s="452" t="s">
        <v>149</v>
      </c>
      <c r="C118" s="452" t="s">
        <v>38</v>
      </c>
      <c r="D118" s="136">
        <v>70190008</v>
      </c>
      <c r="E118" s="140" t="s">
        <v>357</v>
      </c>
      <c r="F118" s="452" t="s">
        <v>59</v>
      </c>
      <c r="G118" s="152">
        <f>'Memorial de Cálculo'!J119</f>
        <v>19.100000000000001</v>
      </c>
      <c r="H118" s="140"/>
      <c r="I118" s="103"/>
      <c r="J118" s="95"/>
    </row>
    <row r="119" spans="1:14" s="94" customFormat="1" ht="30">
      <c r="A119" s="392"/>
      <c r="B119" s="316" t="s">
        <v>150</v>
      </c>
      <c r="C119" s="316" t="s">
        <v>117</v>
      </c>
      <c r="D119" s="317" t="s">
        <v>93</v>
      </c>
      <c r="E119" s="318" t="s">
        <v>358</v>
      </c>
      <c r="F119" s="319" t="s">
        <v>86</v>
      </c>
      <c r="G119" s="320">
        <f>'Memorial de Cálculo'!J121</f>
        <v>0.76</v>
      </c>
      <c r="H119" s="321"/>
      <c r="I119" s="321"/>
      <c r="J119" s="95"/>
    </row>
    <row r="120" spans="1:14" s="94" customFormat="1" ht="42.75">
      <c r="A120" s="392"/>
      <c r="B120" s="529"/>
      <c r="C120" s="529"/>
      <c r="D120" s="529"/>
      <c r="E120" s="115" t="s">
        <v>359</v>
      </c>
      <c r="F120" s="445"/>
      <c r="G120" s="146"/>
      <c r="H120" s="124"/>
      <c r="I120" s="124"/>
      <c r="J120" s="95"/>
    </row>
    <row r="121" spans="1:14" s="94" customFormat="1">
      <c r="A121" s="392"/>
      <c r="B121" s="529"/>
      <c r="C121" s="445" t="s">
        <v>38</v>
      </c>
      <c r="D121" s="119">
        <v>70090016</v>
      </c>
      <c r="E121" s="124" t="s">
        <v>73</v>
      </c>
      <c r="F121" s="143">
        <v>0.90391177378487131</v>
      </c>
      <c r="G121" s="153">
        <v>0.68700000000000006</v>
      </c>
      <c r="H121" s="123"/>
      <c r="I121" s="268">
        <f t="shared" ref="I121:I130" si="0">ROUND(H121*G121,2)</f>
        <v>0</v>
      </c>
      <c r="J121" s="95"/>
    </row>
    <row r="122" spans="1:14" s="94" customFormat="1">
      <c r="A122" s="392"/>
      <c r="B122" s="529"/>
      <c r="C122" s="445" t="s">
        <v>38</v>
      </c>
      <c r="D122" s="119">
        <v>70090017</v>
      </c>
      <c r="E122" s="124" t="s">
        <v>74</v>
      </c>
      <c r="F122" s="143">
        <v>2.7137027325621127E-3</v>
      </c>
      <c r="G122" s="153">
        <v>2E-3</v>
      </c>
      <c r="H122" s="123"/>
      <c r="I122" s="268">
        <f t="shared" si="0"/>
        <v>0</v>
      </c>
      <c r="J122" s="95"/>
    </row>
    <row r="123" spans="1:14" s="94" customFormat="1">
      <c r="A123" s="392"/>
      <c r="B123" s="529"/>
      <c r="C123" s="445" t="s">
        <v>38</v>
      </c>
      <c r="D123" s="119">
        <v>70090018</v>
      </c>
      <c r="E123" s="124" t="s">
        <v>75</v>
      </c>
      <c r="F123" s="143">
        <v>4.5285787109943049E-2</v>
      </c>
      <c r="G123" s="153">
        <v>3.4000000000000002E-2</v>
      </c>
      <c r="H123" s="123"/>
      <c r="I123" s="268">
        <f t="shared" si="0"/>
        <v>0</v>
      </c>
      <c r="J123" s="95"/>
    </row>
    <row r="124" spans="1:14" s="94" customFormat="1">
      <c r="A124" s="392"/>
      <c r="B124" s="529"/>
      <c r="C124" s="445" t="s">
        <v>38</v>
      </c>
      <c r="D124" s="119">
        <v>70090022</v>
      </c>
      <c r="E124" s="124" t="s">
        <v>76</v>
      </c>
      <c r="F124" s="143">
        <v>1.60295787908745E-2</v>
      </c>
      <c r="G124" s="153">
        <v>1.2E-2</v>
      </c>
      <c r="H124" s="123"/>
      <c r="I124" s="268">
        <f t="shared" si="0"/>
        <v>0</v>
      </c>
      <c r="J124" s="95"/>
    </row>
    <row r="125" spans="1:14" s="94" customFormat="1">
      <c r="A125" s="392"/>
      <c r="B125" s="529"/>
      <c r="C125" s="445" t="s">
        <v>38</v>
      </c>
      <c r="D125" s="119">
        <v>70090023</v>
      </c>
      <c r="E125" s="124" t="s">
        <v>77</v>
      </c>
      <c r="F125" s="143">
        <v>1.60295787908745E-2</v>
      </c>
      <c r="G125" s="153">
        <v>1.2E-2</v>
      </c>
      <c r="H125" s="123"/>
      <c r="I125" s="268">
        <f t="shared" si="0"/>
        <v>0</v>
      </c>
      <c r="J125" s="95"/>
    </row>
    <row r="126" spans="1:14" s="94" customFormat="1">
      <c r="A126" s="392"/>
      <c r="B126" s="529"/>
      <c r="C126" s="445" t="s">
        <v>38</v>
      </c>
      <c r="D126" s="119">
        <v>70090021</v>
      </c>
      <c r="E126" s="124" t="s">
        <v>79</v>
      </c>
      <c r="F126" s="143">
        <v>1.60295787908745E-2</v>
      </c>
      <c r="G126" s="153">
        <v>1.2E-2</v>
      </c>
      <c r="H126" s="123"/>
      <c r="I126" s="268">
        <f t="shared" si="0"/>
        <v>0</v>
      </c>
      <c r="J126" s="95"/>
    </row>
    <row r="127" spans="1:14" s="94" customFormat="1" ht="15">
      <c r="A127" s="392"/>
      <c r="B127" s="452" t="s">
        <v>151</v>
      </c>
      <c r="C127" s="452" t="s">
        <v>38</v>
      </c>
      <c r="D127" s="135">
        <v>70090014</v>
      </c>
      <c r="E127" s="140" t="s">
        <v>96</v>
      </c>
      <c r="F127" s="452" t="s">
        <v>86</v>
      </c>
      <c r="G127" s="152">
        <f>'Memorial de Cálculo'!J128</f>
        <v>4.41</v>
      </c>
      <c r="H127" s="134"/>
      <c r="I127" s="269">
        <f t="shared" si="0"/>
        <v>0</v>
      </c>
      <c r="J127" s="95"/>
    </row>
    <row r="128" spans="1:14" s="96" customFormat="1" ht="15">
      <c r="A128" s="394"/>
      <c r="B128" s="452" t="s">
        <v>154</v>
      </c>
      <c r="C128" s="452" t="s">
        <v>38</v>
      </c>
      <c r="D128" s="135" t="s">
        <v>6</v>
      </c>
      <c r="E128" s="140" t="s">
        <v>360</v>
      </c>
      <c r="F128" s="452" t="s">
        <v>58</v>
      </c>
      <c r="G128" s="152">
        <f>'Memorial de Cálculo'!J129</f>
        <v>0.25</v>
      </c>
      <c r="H128" s="134"/>
      <c r="I128" s="269">
        <f t="shared" si="0"/>
        <v>0</v>
      </c>
      <c r="J128" s="95"/>
      <c r="L128" s="94"/>
    </row>
    <row r="129" spans="2:14" s="96" customFormat="1" ht="15">
      <c r="B129" s="452" t="s">
        <v>120</v>
      </c>
      <c r="C129" s="452" t="s">
        <v>38</v>
      </c>
      <c r="D129" s="137">
        <v>70100002</v>
      </c>
      <c r="E129" s="140" t="s">
        <v>71</v>
      </c>
      <c r="F129" s="452" t="s">
        <v>59</v>
      </c>
      <c r="G129" s="142">
        <f>'Memorial de Cálculo'!J131</f>
        <v>7.9</v>
      </c>
      <c r="H129" s="134"/>
      <c r="I129" s="269">
        <f t="shared" si="0"/>
        <v>0</v>
      </c>
      <c r="J129" s="95"/>
      <c r="L129" s="94"/>
    </row>
    <row r="130" spans="2:14" s="96" customFormat="1" ht="30">
      <c r="B130" s="452" t="s">
        <v>155</v>
      </c>
      <c r="C130" s="452" t="s">
        <v>38</v>
      </c>
      <c r="D130" s="137">
        <v>70100001</v>
      </c>
      <c r="E130" s="132" t="s">
        <v>70</v>
      </c>
      <c r="F130" s="139" t="s">
        <v>345</v>
      </c>
      <c r="G130" s="152">
        <v>1</v>
      </c>
      <c r="H130" s="134"/>
      <c r="I130" s="269">
        <f t="shared" si="0"/>
        <v>0</v>
      </c>
      <c r="J130" s="95"/>
      <c r="L130" s="94"/>
    </row>
    <row r="131" spans="2:14" s="94" customFormat="1" ht="19.5" customHeight="1">
      <c r="B131" s="316" t="s">
        <v>156</v>
      </c>
      <c r="C131" s="316" t="s">
        <v>117</v>
      </c>
      <c r="D131" s="317" t="s">
        <v>94</v>
      </c>
      <c r="E131" s="318" t="s">
        <v>361</v>
      </c>
      <c r="F131" s="319" t="s">
        <v>86</v>
      </c>
      <c r="G131" s="320">
        <f>'Memorial de Cálculo'!J134</f>
        <v>0.76</v>
      </c>
      <c r="H131" s="321"/>
      <c r="I131" s="321"/>
      <c r="J131" s="95"/>
    </row>
    <row r="132" spans="2:14" s="94" customFormat="1" ht="42.75">
      <c r="B132" s="529"/>
      <c r="C132" s="529"/>
      <c r="D132" s="529"/>
      <c r="E132" s="115" t="s">
        <v>359</v>
      </c>
      <c r="F132" s="529"/>
      <c r="G132" s="529"/>
      <c r="H132" s="529"/>
      <c r="I132" s="529"/>
      <c r="J132" s="95"/>
      <c r="K132" s="126"/>
      <c r="M132" s="126"/>
      <c r="N132" s="126"/>
    </row>
    <row r="133" spans="2:14" s="94" customFormat="1">
      <c r="B133" s="529"/>
      <c r="C133" s="445" t="s">
        <v>38</v>
      </c>
      <c r="D133" s="445">
        <v>70090071</v>
      </c>
      <c r="E133" s="124" t="s">
        <v>82</v>
      </c>
      <c r="F133" s="143">
        <v>0.90391177378487131</v>
      </c>
      <c r="G133" s="153">
        <v>0.68700000000000006</v>
      </c>
      <c r="H133" s="123"/>
      <c r="I133" s="250"/>
      <c r="J133" s="95"/>
      <c r="K133" s="126"/>
      <c r="M133" s="126"/>
      <c r="N133" s="126"/>
    </row>
    <row r="134" spans="2:14" s="94" customFormat="1">
      <c r="B134" s="529"/>
      <c r="C134" s="445" t="s">
        <v>38</v>
      </c>
      <c r="D134" s="445">
        <v>70090072</v>
      </c>
      <c r="E134" s="124" t="s">
        <v>83</v>
      </c>
      <c r="F134" s="143">
        <v>2.7137027325621127E-3</v>
      </c>
      <c r="G134" s="153">
        <v>2E-3</v>
      </c>
      <c r="H134" s="123"/>
      <c r="I134" s="250"/>
      <c r="J134" s="95"/>
      <c r="K134" s="114"/>
      <c r="M134" s="114"/>
      <c r="N134" s="114"/>
    </row>
    <row r="135" spans="2:14" s="94" customFormat="1">
      <c r="B135" s="529"/>
      <c r="C135" s="445" t="s">
        <v>38</v>
      </c>
      <c r="D135" s="445">
        <v>70090073</v>
      </c>
      <c r="E135" s="124" t="s">
        <v>84</v>
      </c>
      <c r="F135" s="143">
        <v>4.5285787109943049E-2</v>
      </c>
      <c r="G135" s="153">
        <v>3.4000000000000002E-2</v>
      </c>
      <c r="H135" s="123"/>
      <c r="I135" s="250"/>
      <c r="J135" s="95"/>
      <c r="K135" s="114"/>
      <c r="M135" s="114"/>
      <c r="N135" s="114"/>
    </row>
    <row r="136" spans="2:14" s="94" customFormat="1">
      <c r="B136" s="529"/>
      <c r="C136" s="445" t="s">
        <v>38</v>
      </c>
      <c r="D136" s="445">
        <v>70120015</v>
      </c>
      <c r="E136" s="124" t="s">
        <v>89</v>
      </c>
      <c r="F136" s="143">
        <v>1.60295787908745E-2</v>
      </c>
      <c r="G136" s="153">
        <v>1.2E-2</v>
      </c>
      <c r="H136" s="123"/>
      <c r="I136" s="250"/>
      <c r="J136" s="95"/>
      <c r="K136" s="114"/>
      <c r="M136" s="114"/>
      <c r="N136" s="114"/>
    </row>
    <row r="137" spans="2:14" s="94" customFormat="1">
      <c r="B137" s="529"/>
      <c r="C137" s="445" t="s">
        <v>38</v>
      </c>
      <c r="D137" s="445">
        <v>70090069</v>
      </c>
      <c r="E137" s="124" t="s">
        <v>85</v>
      </c>
      <c r="F137" s="143">
        <v>1.60295787908745E-2</v>
      </c>
      <c r="G137" s="153">
        <v>1.2E-2</v>
      </c>
      <c r="H137" s="123"/>
      <c r="I137" s="250"/>
      <c r="J137" s="95"/>
      <c r="K137" s="126"/>
      <c r="M137" s="126"/>
      <c r="N137" s="126"/>
    </row>
    <row r="138" spans="2:14" s="94" customFormat="1">
      <c r="B138" s="529"/>
      <c r="C138" s="445" t="s">
        <v>38</v>
      </c>
      <c r="D138" s="445">
        <v>70120011</v>
      </c>
      <c r="E138" s="124" t="s">
        <v>88</v>
      </c>
      <c r="F138" s="143">
        <v>1.60295787908745E-2</v>
      </c>
      <c r="G138" s="153">
        <v>1.2E-2</v>
      </c>
      <c r="H138" s="123"/>
      <c r="I138" s="250"/>
      <c r="J138" s="95"/>
      <c r="K138" s="126"/>
      <c r="M138" s="126"/>
      <c r="N138" s="126"/>
    </row>
    <row r="139" spans="2:14" s="96" customFormat="1" ht="30">
      <c r="B139" s="452" t="s">
        <v>157</v>
      </c>
      <c r="C139" s="452" t="s">
        <v>38</v>
      </c>
      <c r="D139" s="452">
        <v>70030026</v>
      </c>
      <c r="E139" s="132" t="s">
        <v>181</v>
      </c>
      <c r="F139" s="452" t="s">
        <v>99</v>
      </c>
      <c r="G139" s="133">
        <f>'Memorial de Cálculo'!J142</f>
        <v>1.4</v>
      </c>
      <c r="H139" s="133"/>
      <c r="I139" s="103"/>
      <c r="J139" s="95"/>
      <c r="L139" s="94"/>
    </row>
    <row r="140" spans="2:14" s="94" customFormat="1" ht="15">
      <c r="B140" s="452" t="s">
        <v>158</v>
      </c>
      <c r="C140" s="452" t="s">
        <v>38</v>
      </c>
      <c r="D140" s="452">
        <v>70090090</v>
      </c>
      <c r="E140" s="140" t="s">
        <v>97</v>
      </c>
      <c r="F140" s="452" t="s">
        <v>86</v>
      </c>
      <c r="G140" s="152">
        <f>G127</f>
        <v>4.41</v>
      </c>
      <c r="H140" s="133"/>
      <c r="I140" s="103"/>
      <c r="J140" s="95"/>
      <c r="K140" s="126"/>
      <c r="M140" s="126"/>
      <c r="N140" s="126"/>
    </row>
    <row r="141" spans="2:14" s="94" customFormat="1" ht="20.100000000000001" customHeight="1">
      <c r="B141" s="452" t="s">
        <v>162</v>
      </c>
      <c r="C141" s="452" t="s">
        <v>38</v>
      </c>
      <c r="D141" s="452">
        <v>70090092</v>
      </c>
      <c r="E141" s="140" t="s">
        <v>98</v>
      </c>
      <c r="F141" s="452" t="s">
        <v>99</v>
      </c>
      <c r="G141" s="152">
        <f>'Memorial de Cálculo'!J144</f>
        <v>0.88</v>
      </c>
      <c r="H141" s="133"/>
      <c r="I141" s="103"/>
      <c r="J141" s="95"/>
      <c r="K141" s="126"/>
      <c r="M141" s="126"/>
      <c r="N141" s="126"/>
    </row>
    <row r="142" spans="2:14" s="94" customFormat="1" ht="15">
      <c r="B142" s="452" t="s">
        <v>163</v>
      </c>
      <c r="C142" s="452" t="s">
        <v>38</v>
      </c>
      <c r="D142" s="452">
        <v>70090093</v>
      </c>
      <c r="E142" s="140" t="s">
        <v>100</v>
      </c>
      <c r="F142" s="452" t="s">
        <v>86</v>
      </c>
      <c r="G142" s="152">
        <f>'Memorial de Cálculo'!J145</f>
        <v>4.41</v>
      </c>
      <c r="H142" s="133"/>
      <c r="I142" s="103"/>
      <c r="J142" s="95"/>
      <c r="K142" s="126"/>
      <c r="M142" s="126"/>
      <c r="N142" s="126"/>
    </row>
    <row r="143" spans="2:14" s="94" customFormat="1" ht="15">
      <c r="B143" s="452" t="s">
        <v>164</v>
      </c>
      <c r="C143" s="452" t="s">
        <v>38</v>
      </c>
      <c r="D143" s="452">
        <v>70090095</v>
      </c>
      <c r="E143" s="140" t="s">
        <v>101</v>
      </c>
      <c r="F143" s="452" t="s">
        <v>99</v>
      </c>
      <c r="G143" s="152">
        <f>'Memorial de Cálculo'!J146</f>
        <v>0.22</v>
      </c>
      <c r="H143" s="133"/>
      <c r="I143" s="103"/>
      <c r="J143" s="95"/>
      <c r="K143" s="126"/>
      <c r="M143" s="126"/>
      <c r="N143" s="126"/>
    </row>
    <row r="144" spans="2:14" s="94" customFormat="1" ht="30">
      <c r="B144" s="452" t="s">
        <v>165</v>
      </c>
      <c r="C144" s="172" t="s">
        <v>38</v>
      </c>
      <c r="D144" s="172" t="s">
        <v>363</v>
      </c>
      <c r="E144" s="127" t="s">
        <v>364</v>
      </c>
      <c r="F144" s="139" t="s">
        <v>345</v>
      </c>
      <c r="G144" s="152">
        <f>'Memorial de Cálculo'!J147</f>
        <v>1</v>
      </c>
      <c r="H144" s="134"/>
      <c r="I144" s="103"/>
      <c r="J144" s="95"/>
      <c r="K144" s="114"/>
      <c r="M144" s="114"/>
      <c r="N144" s="114"/>
    </row>
    <row r="145" spans="1:14" s="94" customFormat="1" ht="30">
      <c r="A145" s="392"/>
      <c r="B145" s="452" t="s">
        <v>166</v>
      </c>
      <c r="C145" s="172" t="s">
        <v>38</v>
      </c>
      <c r="D145" s="452" t="s">
        <v>365</v>
      </c>
      <c r="E145" s="127" t="s">
        <v>367</v>
      </c>
      <c r="F145" s="139" t="s">
        <v>345</v>
      </c>
      <c r="G145" s="152">
        <f>'Memorial de Cálculo'!J148</f>
        <v>1</v>
      </c>
      <c r="H145" s="134"/>
      <c r="I145" s="103"/>
      <c r="J145" s="95"/>
      <c r="K145" s="114"/>
      <c r="M145" s="114"/>
      <c r="N145" s="114"/>
    </row>
    <row r="146" spans="1:14" s="94" customFormat="1" ht="15">
      <c r="A146" s="392"/>
      <c r="B146" s="452" t="s">
        <v>167</v>
      </c>
      <c r="C146" s="172" t="s">
        <v>38</v>
      </c>
      <c r="D146" s="452" t="s">
        <v>8</v>
      </c>
      <c r="E146" s="127" t="s">
        <v>362</v>
      </c>
      <c r="F146" s="452" t="s">
        <v>59</v>
      </c>
      <c r="G146" s="152">
        <f>'Memorial de Cálculo'!J149</f>
        <v>0.5</v>
      </c>
      <c r="H146" s="134"/>
      <c r="I146" s="103"/>
      <c r="J146" s="95"/>
      <c r="K146" s="114"/>
      <c r="M146" s="114"/>
      <c r="N146" s="114"/>
    </row>
    <row r="147" spans="1:14" s="96" customFormat="1" ht="15" customHeight="1">
      <c r="A147" s="394"/>
      <c r="B147" s="452" t="s">
        <v>183</v>
      </c>
      <c r="C147" s="452" t="s">
        <v>38</v>
      </c>
      <c r="D147" s="452">
        <v>70020004</v>
      </c>
      <c r="E147" s="140" t="s">
        <v>116</v>
      </c>
      <c r="F147" s="448" t="s">
        <v>59</v>
      </c>
      <c r="G147" s="152">
        <f>'Memorial de Cálculo'!J150</f>
        <v>19.100000000000001</v>
      </c>
      <c r="H147" s="134"/>
      <c r="I147" s="103"/>
      <c r="J147" s="95"/>
      <c r="L147" s="94"/>
    </row>
    <row r="148" spans="1:14" s="96" customFormat="1" ht="20.100000000000001" customHeight="1">
      <c r="A148" s="394"/>
      <c r="B148" s="532" t="s">
        <v>148</v>
      </c>
      <c r="C148" s="532"/>
      <c r="D148" s="532"/>
      <c r="E148" s="532"/>
      <c r="F148" s="532"/>
      <c r="G148" s="532"/>
      <c r="H148" s="149"/>
      <c r="I148" s="447">
        <f>ROUND(SUM(I139:I147,I127:I131,I118:I119),2)</f>
        <v>0</v>
      </c>
      <c r="J148" s="95"/>
      <c r="L148" s="94"/>
    </row>
    <row r="149" spans="1:14" s="96" customFormat="1" ht="15">
      <c r="A149" s="394"/>
      <c r="B149" s="533" t="s">
        <v>60</v>
      </c>
      <c r="C149" s="533"/>
      <c r="D149" s="533"/>
      <c r="E149" s="533"/>
      <c r="F149" s="533"/>
      <c r="G149" s="533"/>
      <c r="H149" s="533"/>
      <c r="I149" s="533"/>
      <c r="J149" s="95"/>
      <c r="L149" s="94"/>
    </row>
    <row r="150" spans="1:14" s="96" customFormat="1" ht="15">
      <c r="A150" s="394"/>
      <c r="B150" s="534" t="s">
        <v>171</v>
      </c>
      <c r="C150" s="534"/>
      <c r="D150" s="534"/>
      <c r="E150" s="534"/>
      <c r="F150" s="534"/>
      <c r="G150" s="534"/>
      <c r="H150" s="534"/>
      <c r="I150" s="534"/>
      <c r="J150" s="95"/>
      <c r="L150" s="94"/>
    </row>
    <row r="151" spans="1:14" s="112" customFormat="1" ht="15">
      <c r="A151" s="395" t="s">
        <v>2</v>
      </c>
      <c r="B151" s="98">
        <v>6</v>
      </c>
      <c r="C151" s="98"/>
      <c r="D151" s="98"/>
      <c r="E151" s="99" t="s">
        <v>371</v>
      </c>
      <c r="F151" s="131" t="s">
        <v>345</v>
      </c>
      <c r="G151" s="98" t="s">
        <v>346</v>
      </c>
      <c r="H151" s="131" t="s">
        <v>347</v>
      </c>
      <c r="I151" s="100" t="s">
        <v>348</v>
      </c>
      <c r="J151" s="111"/>
      <c r="L151" s="94"/>
    </row>
    <row r="152" spans="1:14" s="94" customFormat="1" ht="15">
      <c r="A152" s="392"/>
      <c r="B152" s="445"/>
      <c r="C152" s="445"/>
      <c r="D152" s="113"/>
      <c r="E152" s="132" t="s">
        <v>186</v>
      </c>
      <c r="F152" s="446"/>
      <c r="G152" s="109"/>
      <c r="H152" s="123"/>
      <c r="I152" s="123"/>
      <c r="J152" s="95"/>
      <c r="K152" s="114"/>
      <c r="M152" s="114"/>
      <c r="N152" s="114"/>
    </row>
    <row r="153" spans="1:14" s="94" customFormat="1" ht="28.5" customHeight="1">
      <c r="A153" s="392"/>
      <c r="B153" s="452" t="s">
        <v>168</v>
      </c>
      <c r="C153" s="452" t="s">
        <v>38</v>
      </c>
      <c r="D153" s="136">
        <v>70190008</v>
      </c>
      <c r="E153" s="328" t="s">
        <v>357</v>
      </c>
      <c r="F153" s="448" t="s">
        <v>59</v>
      </c>
      <c r="G153" s="133">
        <f>'Memorial de Cálculo'!J154</f>
        <v>5.4</v>
      </c>
      <c r="H153" s="134"/>
      <c r="I153" s="103"/>
      <c r="J153" s="95"/>
    </row>
    <row r="154" spans="1:14" s="94" customFormat="1" ht="30">
      <c r="A154" s="392"/>
      <c r="B154" s="316" t="s">
        <v>160</v>
      </c>
      <c r="C154" s="316" t="s">
        <v>117</v>
      </c>
      <c r="D154" s="317" t="s">
        <v>93</v>
      </c>
      <c r="E154" s="318" t="s">
        <v>358</v>
      </c>
      <c r="F154" s="319"/>
      <c r="G154" s="320">
        <f>'Memorial de Cálculo'!J156</f>
        <v>1.7</v>
      </c>
      <c r="H154" s="321"/>
      <c r="I154" s="321"/>
      <c r="J154" s="95"/>
    </row>
    <row r="155" spans="1:14" s="94" customFormat="1" ht="42.75">
      <c r="A155" s="392"/>
      <c r="B155" s="529"/>
      <c r="C155" s="529"/>
      <c r="D155" s="529"/>
      <c r="E155" s="115" t="s">
        <v>359</v>
      </c>
      <c r="F155" s="530"/>
      <c r="G155" s="530"/>
      <c r="H155" s="530"/>
      <c r="I155" s="530"/>
      <c r="J155" s="95"/>
    </row>
    <row r="156" spans="1:14" s="94" customFormat="1">
      <c r="A156" s="392"/>
      <c r="B156" s="529"/>
      <c r="C156" s="445" t="s">
        <v>38</v>
      </c>
      <c r="D156" s="119">
        <v>70090016</v>
      </c>
      <c r="E156" s="124" t="s">
        <v>73</v>
      </c>
      <c r="F156" s="143">
        <v>0.90391177378487131</v>
      </c>
      <c r="G156" s="145">
        <v>1.5369999999999999</v>
      </c>
      <c r="H156" s="123"/>
      <c r="I156" s="250"/>
      <c r="J156" s="95"/>
    </row>
    <row r="157" spans="1:14" s="94" customFormat="1">
      <c r="A157" s="392"/>
      <c r="B157" s="529"/>
      <c r="C157" s="445" t="s">
        <v>38</v>
      </c>
      <c r="D157" s="119">
        <v>70090017</v>
      </c>
      <c r="E157" s="124" t="s">
        <v>74</v>
      </c>
      <c r="F157" s="143">
        <v>2.7137027325621127E-3</v>
      </c>
      <c r="G157" s="145">
        <v>5.0000000000000001E-3</v>
      </c>
      <c r="H157" s="123"/>
      <c r="I157" s="250"/>
      <c r="J157" s="95"/>
    </row>
    <row r="158" spans="1:14" s="94" customFormat="1">
      <c r="A158" s="392"/>
      <c r="B158" s="529"/>
      <c r="C158" s="445" t="s">
        <v>38</v>
      </c>
      <c r="D158" s="119">
        <v>70090018</v>
      </c>
      <c r="E158" s="124" t="s">
        <v>75</v>
      </c>
      <c r="F158" s="143">
        <v>4.5285787109943049E-2</v>
      </c>
      <c r="G158" s="145">
        <v>7.6999999999999999E-2</v>
      </c>
      <c r="H158" s="123"/>
      <c r="I158" s="250"/>
      <c r="J158" s="95"/>
    </row>
    <row r="159" spans="1:14" s="94" customFormat="1">
      <c r="A159" s="392"/>
      <c r="B159" s="529"/>
      <c r="C159" s="445" t="s">
        <v>38</v>
      </c>
      <c r="D159" s="119">
        <v>70090022</v>
      </c>
      <c r="E159" s="124" t="s">
        <v>76</v>
      </c>
      <c r="F159" s="143">
        <v>1.60295787908745E-2</v>
      </c>
      <c r="G159" s="145">
        <v>2.7E-2</v>
      </c>
      <c r="H159" s="123"/>
      <c r="I159" s="250"/>
      <c r="J159" s="95"/>
    </row>
    <row r="160" spans="1:14" s="94" customFormat="1">
      <c r="A160" s="392"/>
      <c r="B160" s="529"/>
      <c r="C160" s="445" t="s">
        <v>38</v>
      </c>
      <c r="D160" s="119">
        <v>70090023</v>
      </c>
      <c r="E160" s="124" t="s">
        <v>77</v>
      </c>
      <c r="F160" s="143">
        <v>1.60295787908745E-2</v>
      </c>
      <c r="G160" s="145">
        <v>2.7E-2</v>
      </c>
      <c r="H160" s="123"/>
      <c r="I160" s="250"/>
      <c r="J160" s="95"/>
    </row>
    <row r="161" spans="2:14" s="94" customFormat="1">
      <c r="B161" s="529"/>
      <c r="C161" s="445" t="s">
        <v>38</v>
      </c>
      <c r="D161" s="119">
        <v>70090021</v>
      </c>
      <c r="E161" s="124" t="s">
        <v>79</v>
      </c>
      <c r="F161" s="143">
        <v>1.60295787908745E-2</v>
      </c>
      <c r="G161" s="145">
        <v>2.7E-2</v>
      </c>
      <c r="H161" s="123"/>
      <c r="I161" s="250"/>
      <c r="J161" s="95"/>
    </row>
    <row r="162" spans="2:14" s="94" customFormat="1" ht="20.100000000000001" customHeight="1">
      <c r="B162" s="316" t="s">
        <v>153</v>
      </c>
      <c r="C162" s="316" t="s">
        <v>117</v>
      </c>
      <c r="D162" s="317" t="s">
        <v>106</v>
      </c>
      <c r="E162" s="318" t="s">
        <v>105</v>
      </c>
      <c r="F162" s="319" t="s">
        <v>59</v>
      </c>
      <c r="G162" s="320">
        <f>'Memorial de Cálculo'!J163</f>
        <v>1.5</v>
      </c>
      <c r="H162" s="321"/>
      <c r="I162" s="321"/>
      <c r="J162" s="95"/>
    </row>
    <row r="163" spans="2:14" s="94" customFormat="1" ht="255">
      <c r="B163" s="529"/>
      <c r="C163" s="529"/>
      <c r="D163" s="529"/>
      <c r="E163" s="159" t="s">
        <v>372</v>
      </c>
      <c r="F163" s="530"/>
      <c r="G163" s="530"/>
      <c r="H163" s="530"/>
      <c r="I163" s="530"/>
      <c r="J163" s="95"/>
    </row>
    <row r="164" spans="2:14" s="94" customFormat="1" ht="28.5">
      <c r="B164" s="529"/>
      <c r="C164" s="445" t="s">
        <v>38</v>
      </c>
      <c r="D164" s="113">
        <v>70140030</v>
      </c>
      <c r="E164" s="110" t="s">
        <v>109</v>
      </c>
      <c r="F164" s="143">
        <v>5.4000000000000003E-3</v>
      </c>
      <c r="G164" s="145">
        <v>8.0000000000000002E-3</v>
      </c>
      <c r="H164" s="123"/>
      <c r="I164" s="250"/>
      <c r="J164" s="95"/>
    </row>
    <row r="165" spans="2:14" s="96" customFormat="1" ht="28.5">
      <c r="B165" s="529"/>
      <c r="C165" s="445" t="s">
        <v>38</v>
      </c>
      <c r="D165" s="102">
        <v>70080012</v>
      </c>
      <c r="E165" s="110" t="s">
        <v>107</v>
      </c>
      <c r="F165" s="143">
        <v>0.73260000000000014</v>
      </c>
      <c r="G165" s="145">
        <v>1.099</v>
      </c>
      <c r="H165" s="123"/>
      <c r="I165" s="250"/>
      <c r="J165" s="95"/>
      <c r="L165" s="94"/>
    </row>
    <row r="166" spans="2:14" s="96" customFormat="1" ht="28.5">
      <c r="B166" s="529"/>
      <c r="C166" s="445" t="s">
        <v>38</v>
      </c>
      <c r="D166" s="113">
        <v>70080013</v>
      </c>
      <c r="E166" s="110" t="s">
        <v>110</v>
      </c>
      <c r="F166" s="143">
        <v>2.0799999999999999E-2</v>
      </c>
      <c r="G166" s="145">
        <v>3.1E-2</v>
      </c>
      <c r="H166" s="123"/>
      <c r="I166" s="250"/>
      <c r="J166" s="95"/>
      <c r="L166" s="94"/>
    </row>
    <row r="167" spans="2:14" s="94" customFormat="1" ht="28.5">
      <c r="B167" s="529"/>
      <c r="C167" s="445" t="s">
        <v>38</v>
      </c>
      <c r="D167" s="113">
        <v>70080014</v>
      </c>
      <c r="E167" s="128" t="s">
        <v>111</v>
      </c>
      <c r="F167" s="143">
        <v>0.13949999999999999</v>
      </c>
      <c r="G167" s="145">
        <v>0.20899999999999999</v>
      </c>
      <c r="H167" s="123"/>
      <c r="I167" s="250"/>
      <c r="J167" s="95"/>
      <c r="K167" s="114"/>
      <c r="M167" s="114"/>
      <c r="N167" s="114"/>
    </row>
    <row r="168" spans="2:14" s="94" customFormat="1" ht="28.5">
      <c r="B168" s="529"/>
      <c r="C168" s="445" t="s">
        <v>38</v>
      </c>
      <c r="D168" s="113">
        <v>70080015</v>
      </c>
      <c r="E168" s="125" t="s">
        <v>112</v>
      </c>
      <c r="F168" s="155">
        <v>0.1017</v>
      </c>
      <c r="G168" s="145">
        <v>0.153</v>
      </c>
      <c r="H168" s="123"/>
      <c r="I168" s="250"/>
      <c r="J168" s="95"/>
      <c r="K168" s="126"/>
      <c r="M168" s="126"/>
      <c r="N168" s="126"/>
    </row>
    <row r="169" spans="2:14" s="94" customFormat="1" ht="20.100000000000001" customHeight="1">
      <c r="B169" s="316" t="s">
        <v>169</v>
      </c>
      <c r="C169" s="316" t="s">
        <v>117</v>
      </c>
      <c r="D169" s="317" t="s">
        <v>94</v>
      </c>
      <c r="E169" s="318" t="s">
        <v>92</v>
      </c>
      <c r="F169" s="319" t="s">
        <v>86</v>
      </c>
      <c r="G169" s="320">
        <f>'Memorial de Cálculo'!J171</f>
        <v>1.7</v>
      </c>
      <c r="H169" s="321"/>
      <c r="I169" s="321"/>
      <c r="J169" s="95"/>
    </row>
    <row r="170" spans="2:14" s="94" customFormat="1" ht="42.75">
      <c r="B170" s="529"/>
      <c r="C170" s="529"/>
      <c r="D170" s="529"/>
      <c r="E170" s="115" t="s">
        <v>359</v>
      </c>
      <c r="F170" s="531"/>
      <c r="G170" s="531"/>
      <c r="H170" s="531"/>
      <c r="I170" s="531"/>
      <c r="J170" s="95"/>
      <c r="K170" s="126"/>
      <c r="M170" s="126"/>
      <c r="N170" s="126"/>
    </row>
    <row r="171" spans="2:14" s="94" customFormat="1">
      <c r="B171" s="529"/>
      <c r="C171" s="445" t="s">
        <v>38</v>
      </c>
      <c r="D171" s="445">
        <v>70090071</v>
      </c>
      <c r="E171" s="125" t="s">
        <v>82</v>
      </c>
      <c r="F171" s="155">
        <v>0.90391177378487131</v>
      </c>
      <c r="G171" s="145">
        <v>1.5369999999999999</v>
      </c>
      <c r="H171" s="123"/>
      <c r="I171" s="250"/>
      <c r="J171" s="95"/>
      <c r="K171" s="114"/>
      <c r="M171" s="114"/>
      <c r="N171" s="114"/>
    </row>
    <row r="172" spans="2:14" s="94" customFormat="1">
      <c r="B172" s="529"/>
      <c r="C172" s="445" t="s">
        <v>38</v>
      </c>
      <c r="D172" s="445">
        <v>70090072</v>
      </c>
      <c r="E172" s="125" t="s">
        <v>83</v>
      </c>
      <c r="F172" s="155">
        <v>2.7137027325621127E-3</v>
      </c>
      <c r="G172" s="145">
        <v>5.0000000000000001E-3</v>
      </c>
      <c r="H172" s="123"/>
      <c r="I172" s="250"/>
      <c r="J172" s="95"/>
      <c r="K172" s="114"/>
      <c r="M172" s="114"/>
      <c r="N172" s="114"/>
    </row>
    <row r="173" spans="2:14" s="94" customFormat="1">
      <c r="B173" s="529"/>
      <c r="C173" s="445" t="s">
        <v>38</v>
      </c>
      <c r="D173" s="445">
        <v>70090073</v>
      </c>
      <c r="E173" s="125" t="s">
        <v>84</v>
      </c>
      <c r="F173" s="155">
        <v>4.5285787109943049E-2</v>
      </c>
      <c r="G173" s="145">
        <v>7.6999999999999999E-2</v>
      </c>
      <c r="H173" s="123"/>
      <c r="I173" s="250"/>
      <c r="J173" s="95"/>
      <c r="K173" s="114"/>
      <c r="M173" s="114"/>
      <c r="N173" s="114"/>
    </row>
    <row r="174" spans="2:14" s="94" customFormat="1">
      <c r="B174" s="529"/>
      <c r="C174" s="445" t="s">
        <v>38</v>
      </c>
      <c r="D174" s="445">
        <v>70120015</v>
      </c>
      <c r="E174" s="125" t="s">
        <v>89</v>
      </c>
      <c r="F174" s="155">
        <v>1.60295787908745E-2</v>
      </c>
      <c r="G174" s="145">
        <v>2.7E-2</v>
      </c>
      <c r="H174" s="123"/>
      <c r="I174" s="250"/>
      <c r="J174" s="95"/>
      <c r="K174" s="126"/>
      <c r="M174" s="126"/>
      <c r="N174" s="126"/>
    </row>
    <row r="175" spans="2:14" s="94" customFormat="1">
      <c r="B175" s="529"/>
      <c r="C175" s="445" t="s">
        <v>38</v>
      </c>
      <c r="D175" s="445">
        <v>70090069</v>
      </c>
      <c r="E175" s="125" t="s">
        <v>85</v>
      </c>
      <c r="F175" s="155">
        <v>1.60295787908745E-2</v>
      </c>
      <c r="G175" s="145">
        <v>2.7E-2</v>
      </c>
      <c r="H175" s="123"/>
      <c r="I175" s="250"/>
      <c r="J175" s="95"/>
      <c r="K175" s="126"/>
      <c r="M175" s="126"/>
      <c r="N175" s="126"/>
    </row>
    <row r="176" spans="2:14" s="94" customFormat="1">
      <c r="B176" s="529"/>
      <c r="C176" s="445" t="s">
        <v>38</v>
      </c>
      <c r="D176" s="445">
        <v>70120011</v>
      </c>
      <c r="E176" s="125" t="s">
        <v>88</v>
      </c>
      <c r="F176" s="155">
        <v>1.60295787908745E-2</v>
      </c>
      <c r="G176" s="145">
        <v>2.7E-2</v>
      </c>
      <c r="H176" s="123"/>
      <c r="I176" s="250"/>
      <c r="J176" s="95"/>
      <c r="K176" s="126"/>
      <c r="M176" s="126"/>
      <c r="N176" s="126"/>
    </row>
    <row r="177" spans="1:14" s="94" customFormat="1" ht="15">
      <c r="A177" s="392"/>
      <c r="B177" s="452" t="s">
        <v>170</v>
      </c>
      <c r="C177" s="452" t="s">
        <v>38</v>
      </c>
      <c r="D177" s="452">
        <v>70020004</v>
      </c>
      <c r="E177" s="156" t="s">
        <v>116</v>
      </c>
      <c r="F177" s="157" t="s">
        <v>59</v>
      </c>
      <c r="G177" s="133">
        <f>'Memorial de Cálculo'!J178</f>
        <v>5.4</v>
      </c>
      <c r="H177" s="134"/>
      <c r="I177" s="103"/>
      <c r="J177" s="95"/>
      <c r="K177" s="126"/>
      <c r="M177" s="126"/>
      <c r="N177" s="126"/>
    </row>
    <row r="178" spans="1:14" s="96" customFormat="1" ht="15">
      <c r="A178" s="394"/>
      <c r="B178" s="532" t="s">
        <v>179</v>
      </c>
      <c r="C178" s="532"/>
      <c r="D178" s="532"/>
      <c r="E178" s="532"/>
      <c r="F178" s="532"/>
      <c r="G178" s="532"/>
      <c r="H178" s="149"/>
      <c r="I178" s="447">
        <f>ROUND(SUM(I177,I169,I162,I153:I154),2)</f>
        <v>0</v>
      </c>
      <c r="J178" s="95"/>
      <c r="L178" s="94"/>
    </row>
    <row r="179" spans="1:14" s="96" customFormat="1" ht="15">
      <c r="A179" s="394"/>
      <c r="B179" s="448"/>
      <c r="C179" s="448"/>
      <c r="D179" s="147"/>
      <c r="E179" s="148"/>
      <c r="F179" s="448"/>
      <c r="G179" s="147"/>
      <c r="H179" s="134" t="s">
        <v>60</v>
      </c>
      <c r="I179" s="134"/>
      <c r="J179" s="95"/>
      <c r="L179" s="94"/>
    </row>
    <row r="180" spans="1:14" s="112" customFormat="1" ht="15">
      <c r="A180" s="395" t="s">
        <v>2</v>
      </c>
      <c r="B180" s="98">
        <v>7</v>
      </c>
      <c r="C180" s="98"/>
      <c r="D180" s="98"/>
      <c r="E180" s="99" t="s">
        <v>373</v>
      </c>
      <c r="F180" s="131" t="s">
        <v>345</v>
      </c>
      <c r="G180" s="98" t="s">
        <v>346</v>
      </c>
      <c r="H180" s="131" t="s">
        <v>347</v>
      </c>
      <c r="I180" s="100" t="s">
        <v>348</v>
      </c>
      <c r="J180" s="111"/>
      <c r="L180" s="94"/>
    </row>
    <row r="181" spans="1:14" s="94" customFormat="1" ht="15">
      <c r="A181" s="392"/>
      <c r="B181" s="445"/>
      <c r="C181" s="445"/>
      <c r="D181" s="113"/>
      <c r="E181" s="132" t="s">
        <v>186</v>
      </c>
      <c r="F181" s="446"/>
      <c r="G181" s="109"/>
      <c r="H181" s="123"/>
      <c r="I181" s="123"/>
      <c r="J181" s="95"/>
      <c r="K181" s="114"/>
      <c r="M181" s="114"/>
      <c r="N181" s="114"/>
    </row>
    <row r="182" spans="1:14" s="94" customFormat="1" ht="15">
      <c r="A182" s="392"/>
      <c r="B182" s="452" t="s">
        <v>172</v>
      </c>
      <c r="C182" s="452" t="s">
        <v>38</v>
      </c>
      <c r="D182" s="136">
        <v>70190008</v>
      </c>
      <c r="E182" s="127" t="s">
        <v>357</v>
      </c>
      <c r="F182" s="158" t="s">
        <v>59</v>
      </c>
      <c r="G182" s="133">
        <f>'Memorial de Cálculo'!J182</f>
        <v>5.8</v>
      </c>
      <c r="H182" s="134"/>
      <c r="I182" s="103"/>
      <c r="J182" s="95"/>
    </row>
    <row r="183" spans="1:14" s="94" customFormat="1" ht="15">
      <c r="A183" s="392"/>
      <c r="B183" s="452" t="s">
        <v>173</v>
      </c>
      <c r="C183" s="452" t="s">
        <v>38</v>
      </c>
      <c r="D183" s="135">
        <v>70090014</v>
      </c>
      <c r="E183" s="127" t="s">
        <v>96</v>
      </c>
      <c r="F183" s="158" t="s">
        <v>86</v>
      </c>
      <c r="G183" s="133">
        <f>'Memorial de Cálculo'!J183</f>
        <v>1.98</v>
      </c>
      <c r="H183" s="134"/>
      <c r="I183" s="103"/>
      <c r="J183" s="95"/>
    </row>
    <row r="184" spans="1:14" s="94" customFormat="1" ht="15">
      <c r="A184" s="392"/>
      <c r="B184" s="452" t="s">
        <v>174</v>
      </c>
      <c r="C184" s="158" t="s">
        <v>117</v>
      </c>
      <c r="D184" s="135" t="s">
        <v>106</v>
      </c>
      <c r="E184" s="127" t="s">
        <v>105</v>
      </c>
      <c r="F184" s="158" t="s">
        <v>59</v>
      </c>
      <c r="G184" s="133">
        <f>'Memorial de Cálculo'!J185</f>
        <v>1.5</v>
      </c>
      <c r="H184" s="134"/>
      <c r="I184" s="134"/>
      <c r="J184" s="116"/>
    </row>
    <row r="185" spans="1:14" s="94" customFormat="1" ht="255">
      <c r="A185" s="392"/>
      <c r="B185" s="529"/>
      <c r="C185" s="529"/>
      <c r="D185" s="529"/>
      <c r="E185" s="159" t="s">
        <v>372</v>
      </c>
      <c r="F185" s="530"/>
      <c r="G185" s="530"/>
      <c r="H185" s="530"/>
      <c r="I185" s="530"/>
      <c r="J185" s="95"/>
    </row>
    <row r="186" spans="1:14" s="94" customFormat="1" ht="28.5">
      <c r="A186" s="392"/>
      <c r="B186" s="529"/>
      <c r="C186" s="445" t="s">
        <v>38</v>
      </c>
      <c r="D186" s="113">
        <v>70140030</v>
      </c>
      <c r="E186" s="115" t="s">
        <v>109</v>
      </c>
      <c r="F186" s="143">
        <v>5.4000000000000003E-3</v>
      </c>
      <c r="G186" s="267">
        <v>8.0000000000000002E-3</v>
      </c>
      <c r="H186" s="123"/>
      <c r="I186" s="250"/>
      <c r="J186" s="95"/>
    </row>
    <row r="187" spans="1:14" s="94" customFormat="1" ht="28.5">
      <c r="A187" s="392"/>
      <c r="B187" s="529"/>
      <c r="C187" s="445" t="s">
        <v>38</v>
      </c>
      <c r="D187" s="102">
        <v>70080012</v>
      </c>
      <c r="E187" s="115" t="s">
        <v>107</v>
      </c>
      <c r="F187" s="143">
        <v>0.73260000000000014</v>
      </c>
      <c r="G187" s="267">
        <v>1.099</v>
      </c>
      <c r="H187" s="123"/>
      <c r="I187" s="250"/>
      <c r="J187" s="95"/>
    </row>
    <row r="188" spans="1:14" s="94" customFormat="1" ht="28.5">
      <c r="A188" s="392"/>
      <c r="B188" s="529"/>
      <c r="C188" s="445" t="s">
        <v>38</v>
      </c>
      <c r="D188" s="113">
        <v>70080013</v>
      </c>
      <c r="E188" s="115" t="s">
        <v>110</v>
      </c>
      <c r="F188" s="143">
        <v>2.0799999999999999E-2</v>
      </c>
      <c r="G188" s="267">
        <v>3.1E-2</v>
      </c>
      <c r="H188" s="123"/>
      <c r="I188" s="250"/>
      <c r="J188" s="95"/>
    </row>
    <row r="189" spans="1:14" s="94" customFormat="1" ht="28.5">
      <c r="A189" s="392"/>
      <c r="B189" s="529"/>
      <c r="C189" s="445" t="s">
        <v>38</v>
      </c>
      <c r="D189" s="113">
        <v>70080014</v>
      </c>
      <c r="E189" s="110" t="s">
        <v>111</v>
      </c>
      <c r="F189" s="143">
        <v>0.13949999999999999</v>
      </c>
      <c r="G189" s="267">
        <v>0.20899999999999999</v>
      </c>
      <c r="H189" s="123"/>
      <c r="I189" s="250"/>
      <c r="J189" s="95"/>
    </row>
    <row r="190" spans="1:14" s="94" customFormat="1" ht="28.5">
      <c r="A190" s="392"/>
      <c r="B190" s="529"/>
      <c r="C190" s="445" t="s">
        <v>38</v>
      </c>
      <c r="D190" s="113">
        <v>70080015</v>
      </c>
      <c r="E190" s="110" t="s">
        <v>112</v>
      </c>
      <c r="F190" s="143">
        <v>0.1017</v>
      </c>
      <c r="G190" s="267">
        <v>0.153</v>
      </c>
      <c r="H190" s="123"/>
      <c r="I190" s="250"/>
      <c r="J190" s="95"/>
    </row>
    <row r="191" spans="1:14" s="94" customFormat="1" ht="30">
      <c r="A191" s="393"/>
      <c r="B191" s="452" t="s">
        <v>176</v>
      </c>
      <c r="C191" s="172" t="s">
        <v>38</v>
      </c>
      <c r="D191" s="452">
        <v>70030026</v>
      </c>
      <c r="E191" s="127" t="s">
        <v>181</v>
      </c>
      <c r="F191" s="158" t="s">
        <v>99</v>
      </c>
      <c r="G191" s="133">
        <f>'Memorial de Cálculo'!J191</f>
        <v>1.5</v>
      </c>
      <c r="H191" s="133"/>
      <c r="I191" s="103"/>
      <c r="J191" s="95"/>
    </row>
    <row r="192" spans="1:14" s="94" customFormat="1" ht="15">
      <c r="A192" s="393"/>
      <c r="B192" s="452" t="s">
        <v>177</v>
      </c>
      <c r="C192" s="172" t="s">
        <v>38</v>
      </c>
      <c r="D192" s="452">
        <v>70090090</v>
      </c>
      <c r="E192" s="127" t="s">
        <v>97</v>
      </c>
      <c r="F192" s="158" t="s">
        <v>86</v>
      </c>
      <c r="G192" s="133">
        <f>'Memorial de Cálculo'!J192</f>
        <v>1.98</v>
      </c>
      <c r="H192" s="133"/>
      <c r="I192" s="103"/>
      <c r="J192" s="95"/>
    </row>
    <row r="193" spans="1:14" s="94" customFormat="1" ht="15">
      <c r="A193" s="393"/>
      <c r="B193" s="452" t="s">
        <v>178</v>
      </c>
      <c r="C193" s="172" t="s">
        <v>38</v>
      </c>
      <c r="D193" s="452">
        <v>70090092</v>
      </c>
      <c r="E193" s="127" t="s">
        <v>98</v>
      </c>
      <c r="F193" s="158" t="s">
        <v>99</v>
      </c>
      <c r="G193" s="133">
        <f>'Memorial de Cálculo'!J193</f>
        <v>0.4</v>
      </c>
      <c r="H193" s="133"/>
      <c r="I193" s="103"/>
      <c r="J193" s="95"/>
    </row>
    <row r="194" spans="1:14" s="94" customFormat="1" ht="15">
      <c r="A194" s="393"/>
      <c r="B194" s="452" t="s">
        <v>241</v>
      </c>
      <c r="C194" s="172" t="s">
        <v>38</v>
      </c>
      <c r="D194" s="452">
        <v>70090093</v>
      </c>
      <c r="E194" s="127" t="s">
        <v>100</v>
      </c>
      <c r="F194" s="158" t="s">
        <v>86</v>
      </c>
      <c r="G194" s="133">
        <f>'Memorial de Cálculo'!J194</f>
        <v>1.98</v>
      </c>
      <c r="H194" s="133"/>
      <c r="I194" s="103"/>
      <c r="J194" s="95"/>
    </row>
    <row r="195" spans="1:14" s="94" customFormat="1" ht="15">
      <c r="A195" s="393"/>
      <c r="B195" s="452" t="s">
        <v>242</v>
      </c>
      <c r="C195" s="172" t="s">
        <v>38</v>
      </c>
      <c r="D195" s="452">
        <v>70090095</v>
      </c>
      <c r="E195" s="127" t="s">
        <v>101</v>
      </c>
      <c r="F195" s="158" t="s">
        <v>99</v>
      </c>
      <c r="G195" s="133">
        <f>'Memorial de Cálculo'!J195</f>
        <v>0.1</v>
      </c>
      <c r="H195" s="133"/>
      <c r="I195" s="103"/>
      <c r="J195" s="95"/>
      <c r="K195" s="114"/>
      <c r="M195" s="114"/>
      <c r="N195" s="114"/>
    </row>
    <row r="196" spans="1:14" s="94" customFormat="1" ht="15">
      <c r="A196" s="393"/>
      <c r="B196" s="452" t="s">
        <v>161</v>
      </c>
      <c r="C196" s="172" t="s">
        <v>38</v>
      </c>
      <c r="D196" s="452">
        <v>70020004</v>
      </c>
      <c r="E196" s="127" t="s">
        <v>116</v>
      </c>
      <c r="F196" s="158" t="s">
        <v>59</v>
      </c>
      <c r="G196" s="133">
        <f>'Memorial de Cálculo'!J196</f>
        <v>5.8</v>
      </c>
      <c r="H196" s="134"/>
      <c r="I196" s="134"/>
      <c r="J196" s="95"/>
      <c r="K196" s="126"/>
      <c r="M196" s="126"/>
      <c r="N196" s="126"/>
    </row>
    <row r="197" spans="1:14" s="94" customFormat="1" ht="15">
      <c r="A197" s="392"/>
      <c r="B197" s="532" t="s">
        <v>180</v>
      </c>
      <c r="C197" s="532"/>
      <c r="D197" s="532"/>
      <c r="E197" s="532"/>
      <c r="F197" s="532"/>
      <c r="G197" s="532"/>
      <c r="H197" s="149"/>
      <c r="I197" s="447">
        <f>ROUND(SUM(I191:I196,I184,I183,I182),2)</f>
        <v>0</v>
      </c>
      <c r="J197" s="95"/>
      <c r="K197" s="126"/>
      <c r="M197" s="126"/>
      <c r="N197" s="126"/>
    </row>
    <row r="198" spans="1:14" s="96" customFormat="1" ht="15">
      <c r="A198" s="394"/>
      <c r="B198" s="448"/>
      <c r="C198" s="448"/>
      <c r="D198" s="147"/>
      <c r="E198" s="148"/>
      <c r="F198" s="448"/>
      <c r="G198" s="147"/>
      <c r="H198" s="134" t="s">
        <v>60</v>
      </c>
      <c r="I198" s="134"/>
      <c r="J198" s="95"/>
      <c r="L198" s="94"/>
    </row>
    <row r="199" spans="1:14" s="96" customFormat="1" ht="15">
      <c r="A199" s="394"/>
      <c r="B199" s="534" t="s">
        <v>189</v>
      </c>
      <c r="C199" s="534"/>
      <c r="D199" s="534"/>
      <c r="E199" s="534"/>
      <c r="F199" s="534"/>
      <c r="G199" s="534"/>
      <c r="H199" s="534"/>
      <c r="I199" s="534"/>
      <c r="J199" s="95"/>
      <c r="L199" s="94"/>
    </row>
    <row r="200" spans="1:14" s="112" customFormat="1" ht="15">
      <c r="A200" s="395" t="s">
        <v>2</v>
      </c>
      <c r="B200" s="98">
        <v>8</v>
      </c>
      <c r="C200" s="98"/>
      <c r="D200" s="98"/>
      <c r="E200" s="99" t="s">
        <v>189</v>
      </c>
      <c r="F200" s="131" t="s">
        <v>345</v>
      </c>
      <c r="G200" s="98" t="s">
        <v>346</v>
      </c>
      <c r="H200" s="131" t="s">
        <v>347</v>
      </c>
      <c r="I200" s="100" t="s">
        <v>348</v>
      </c>
      <c r="J200" s="111"/>
      <c r="L200" s="94"/>
    </row>
    <row r="201" spans="1:14" s="112" customFormat="1" ht="15">
      <c r="A201" s="395"/>
      <c r="B201" s="445"/>
      <c r="C201" s="445"/>
      <c r="D201" s="113"/>
      <c r="E201" s="132" t="s">
        <v>191</v>
      </c>
      <c r="F201" s="446"/>
      <c r="G201" s="109"/>
      <c r="H201" s="123"/>
      <c r="I201" s="123"/>
      <c r="J201" s="111"/>
      <c r="L201" s="94"/>
    </row>
    <row r="202" spans="1:14" s="101" customFormat="1" ht="38.25" customHeight="1">
      <c r="A202" s="393"/>
      <c r="B202" s="452" t="s">
        <v>184</v>
      </c>
      <c r="C202" s="452" t="s">
        <v>38</v>
      </c>
      <c r="D202" s="135">
        <v>70180002</v>
      </c>
      <c r="E202" s="127" t="s">
        <v>187</v>
      </c>
      <c r="F202" s="448" t="s">
        <v>188</v>
      </c>
      <c r="G202" s="133">
        <f>'Memorial de Cálculo'!J199</f>
        <v>1200</v>
      </c>
      <c r="H202" s="134"/>
      <c r="I202" s="134"/>
      <c r="J202" s="129"/>
      <c r="L202" s="94"/>
    </row>
    <row r="203" spans="1:14" s="101" customFormat="1" ht="15">
      <c r="A203" s="393"/>
      <c r="B203" s="532" t="s">
        <v>185</v>
      </c>
      <c r="C203" s="532"/>
      <c r="D203" s="532"/>
      <c r="E203" s="532"/>
      <c r="F203" s="532"/>
      <c r="G203" s="532"/>
      <c r="H203" s="149"/>
      <c r="I203" s="447">
        <f>I202</f>
        <v>0</v>
      </c>
      <c r="J203" s="129"/>
      <c r="L203" s="94"/>
    </row>
    <row r="204" spans="1:14" s="101" customFormat="1" ht="15">
      <c r="A204" s="393"/>
      <c r="B204" s="529"/>
      <c r="C204" s="529"/>
      <c r="D204" s="529"/>
      <c r="E204" s="529"/>
      <c r="F204" s="529"/>
      <c r="G204" s="529"/>
      <c r="H204" s="529"/>
      <c r="I204" s="529"/>
      <c r="J204" s="129"/>
      <c r="L204" s="94"/>
    </row>
    <row r="205" spans="1:14" s="94" customFormat="1" ht="15">
      <c r="A205" s="392"/>
      <c r="B205" s="534" t="s">
        <v>192</v>
      </c>
      <c r="C205" s="534"/>
      <c r="D205" s="534"/>
      <c r="E205" s="534"/>
      <c r="F205" s="534"/>
      <c r="G205" s="534"/>
      <c r="H205" s="534"/>
      <c r="I205" s="534"/>
      <c r="J205" s="95"/>
    </row>
    <row r="206" spans="1:14" s="94" customFormat="1" ht="15">
      <c r="A206" s="392"/>
      <c r="B206" s="98">
        <v>9</v>
      </c>
      <c r="C206" s="98"/>
      <c r="D206" s="98"/>
      <c r="E206" s="99" t="s">
        <v>243</v>
      </c>
      <c r="F206" s="131" t="s">
        <v>345</v>
      </c>
      <c r="G206" s="98" t="s">
        <v>346</v>
      </c>
      <c r="H206" s="131" t="s">
        <v>347</v>
      </c>
      <c r="I206" s="100" t="s">
        <v>348</v>
      </c>
      <c r="J206" s="95"/>
    </row>
    <row r="207" spans="1:14" s="94" customFormat="1" ht="15">
      <c r="A207" s="392"/>
      <c r="B207" s="445"/>
      <c r="C207" s="445"/>
      <c r="D207" s="117"/>
      <c r="E207" s="132" t="s">
        <v>335</v>
      </c>
      <c r="F207" s="446"/>
      <c r="G207" s="109"/>
      <c r="H207" s="123"/>
      <c r="I207" s="123"/>
      <c r="J207" s="95"/>
    </row>
    <row r="208" spans="1:14" s="94" customFormat="1" ht="36.75" customHeight="1">
      <c r="A208" s="392"/>
      <c r="B208" s="452" t="s">
        <v>190</v>
      </c>
      <c r="C208" s="452" t="s">
        <v>38</v>
      </c>
      <c r="D208" s="136">
        <v>70030062</v>
      </c>
      <c r="E208" s="127" t="s">
        <v>193</v>
      </c>
      <c r="F208" s="158" t="s">
        <v>199</v>
      </c>
      <c r="G208" s="133">
        <f>'Memorial de Cálculo'!J203</f>
        <v>16.350000000000001</v>
      </c>
      <c r="H208" s="134"/>
      <c r="I208" s="134"/>
      <c r="J208" s="95"/>
    </row>
    <row r="209" spans="1:17" s="94" customFormat="1" ht="31.5" customHeight="1">
      <c r="A209" s="392"/>
      <c r="B209" s="452" t="s">
        <v>175</v>
      </c>
      <c r="C209" s="452" t="s">
        <v>38</v>
      </c>
      <c r="D209" s="136">
        <v>70040006</v>
      </c>
      <c r="E209" s="127" t="s">
        <v>197</v>
      </c>
      <c r="F209" s="158" t="s">
        <v>200</v>
      </c>
      <c r="G209" s="133">
        <f>'Memorial de Cálculo'!J213</f>
        <v>1.46</v>
      </c>
      <c r="H209" s="134"/>
      <c r="I209" s="134"/>
      <c r="J209" s="95"/>
    </row>
    <row r="210" spans="1:17" s="94" customFormat="1" ht="31.5" customHeight="1">
      <c r="A210" s="392"/>
      <c r="B210" s="452" t="s">
        <v>152</v>
      </c>
      <c r="C210" s="452" t="s">
        <v>38</v>
      </c>
      <c r="D210" s="136">
        <v>70050001</v>
      </c>
      <c r="E210" s="127" t="s">
        <v>203</v>
      </c>
      <c r="F210" s="136" t="s">
        <v>204</v>
      </c>
      <c r="G210" s="133">
        <f>'Memorial de Cálculo'!J215</f>
        <v>610.4</v>
      </c>
      <c r="H210" s="134"/>
      <c r="I210" s="134"/>
      <c r="J210" s="95"/>
    </row>
    <row r="211" spans="1:17" s="94" customFormat="1" ht="38.25" customHeight="1">
      <c r="A211" s="392"/>
      <c r="B211" s="452" t="s">
        <v>288</v>
      </c>
      <c r="C211" s="452" t="s">
        <v>38</v>
      </c>
      <c r="D211" s="136">
        <v>70190145</v>
      </c>
      <c r="E211" s="127" t="s">
        <v>289</v>
      </c>
      <c r="F211" s="136" t="s">
        <v>199</v>
      </c>
      <c r="G211" s="133">
        <f>'Memorial de Cálculo'!J221</f>
        <v>65.400000000000006</v>
      </c>
      <c r="H211" s="134"/>
      <c r="I211" s="134"/>
      <c r="J211" s="95"/>
    </row>
    <row r="212" spans="1:17" s="94" customFormat="1" ht="15">
      <c r="A212" s="392"/>
      <c r="B212" s="532" t="s">
        <v>244</v>
      </c>
      <c r="C212" s="532"/>
      <c r="D212" s="532"/>
      <c r="E212" s="532"/>
      <c r="F212" s="532"/>
      <c r="G212" s="532"/>
      <c r="H212" s="149"/>
      <c r="I212" s="447">
        <f>ROUND(SUM(I208:I211),2)</f>
        <v>0</v>
      </c>
      <c r="J212" s="95"/>
    </row>
    <row r="213" spans="1:17" s="96" customFormat="1" ht="15">
      <c r="A213" s="394"/>
      <c r="B213" s="104"/>
      <c r="C213" s="104"/>
      <c r="D213" s="105"/>
      <c r="E213" s="106"/>
      <c r="F213" s="104"/>
      <c r="G213" s="105"/>
      <c r="H213" s="130" t="s">
        <v>60</v>
      </c>
      <c r="I213" s="130"/>
      <c r="J213" s="95"/>
      <c r="L213" s="94"/>
    </row>
    <row r="214" spans="1:17">
      <c r="L214" s="94"/>
    </row>
    <row r="215" spans="1:17">
      <c r="L215" s="94"/>
    </row>
    <row r="216" spans="1:17" s="314" customFormat="1" ht="15.75">
      <c r="A216" s="272"/>
      <c r="B216" s="503" t="s">
        <v>442</v>
      </c>
      <c r="C216" s="503"/>
      <c r="D216" s="503"/>
      <c r="E216" s="503"/>
      <c r="F216" s="503" t="s">
        <v>443</v>
      </c>
      <c r="G216" s="503"/>
      <c r="H216" s="503"/>
      <c r="I216" s="503"/>
      <c r="J216" s="389"/>
      <c r="K216" s="389"/>
      <c r="L216" s="389"/>
      <c r="M216" s="389"/>
      <c r="N216" s="389"/>
      <c r="O216" s="389"/>
      <c r="P216" s="389"/>
      <c r="Q216" s="313"/>
    </row>
    <row r="217" spans="1:17" s="314" customFormat="1" ht="15.75">
      <c r="A217" s="272"/>
      <c r="B217" s="503" t="s">
        <v>392</v>
      </c>
      <c r="C217" s="503"/>
      <c r="D217" s="503"/>
      <c r="E217" s="503"/>
      <c r="F217" s="503" t="s">
        <v>444</v>
      </c>
      <c r="G217" s="503"/>
      <c r="H217" s="503"/>
      <c r="I217" s="503"/>
      <c r="J217" s="389"/>
      <c r="K217" s="389"/>
      <c r="L217" s="389"/>
      <c r="M217" s="389"/>
      <c r="N217" s="389"/>
      <c r="O217" s="389"/>
      <c r="P217" s="389"/>
      <c r="Q217" s="313"/>
    </row>
    <row r="218" spans="1:17">
      <c r="L218" s="94"/>
    </row>
    <row r="219" spans="1:17">
      <c r="L219" s="94"/>
    </row>
    <row r="220" spans="1:17">
      <c r="L220" s="94"/>
    </row>
    <row r="221" spans="1:17">
      <c r="L221" s="94"/>
    </row>
    <row r="222" spans="1:17">
      <c r="L222" s="94"/>
    </row>
    <row r="223" spans="1:17">
      <c r="L223" s="94"/>
    </row>
    <row r="224" spans="1:17">
      <c r="L224" s="94"/>
    </row>
    <row r="225" spans="2:10" s="93" customFormat="1" ht="15">
      <c r="B225" s="383"/>
      <c r="C225" s="383"/>
      <c r="D225" s="383"/>
      <c r="E225" s="537"/>
      <c r="F225" s="537"/>
      <c r="G225" s="386"/>
      <c r="H225" s="387"/>
      <c r="I225" s="388"/>
      <c r="J225" s="95"/>
    </row>
  </sheetData>
  <mergeCells count="63">
    <mergeCell ref="B25:B30"/>
    <mergeCell ref="E1:G2"/>
    <mergeCell ref="E3:G3"/>
    <mergeCell ref="B5:I5"/>
    <mergeCell ref="B6:I6"/>
    <mergeCell ref="B7:I7"/>
    <mergeCell ref="B8:I8"/>
    <mergeCell ref="B17:G17"/>
    <mergeCell ref="B18:I18"/>
    <mergeCell ref="B19:I19"/>
    <mergeCell ref="B24:D24"/>
    <mergeCell ref="F24:I24"/>
    <mergeCell ref="B86:D86"/>
    <mergeCell ref="G86:I86"/>
    <mergeCell ref="B35:D35"/>
    <mergeCell ref="F35:I35"/>
    <mergeCell ref="B36:B41"/>
    <mergeCell ref="B46:G46"/>
    <mergeCell ref="B52:D52"/>
    <mergeCell ref="F52:I52"/>
    <mergeCell ref="B53:B58"/>
    <mergeCell ref="B64:D64"/>
    <mergeCell ref="G64:I64"/>
    <mergeCell ref="B65:B70"/>
    <mergeCell ref="B80:G80"/>
    <mergeCell ref="B148:G148"/>
    <mergeCell ref="B87:B92"/>
    <mergeCell ref="B98:D98"/>
    <mergeCell ref="F98:I98"/>
    <mergeCell ref="B99:B104"/>
    <mergeCell ref="B114:G114"/>
    <mergeCell ref="C115:I115"/>
    <mergeCell ref="B120:D120"/>
    <mergeCell ref="B121:B126"/>
    <mergeCell ref="B132:D132"/>
    <mergeCell ref="F132:I132"/>
    <mergeCell ref="B133:B138"/>
    <mergeCell ref="B185:D185"/>
    <mergeCell ref="F185:I185"/>
    <mergeCell ref="B149:I149"/>
    <mergeCell ref="B150:I150"/>
    <mergeCell ref="B155:D155"/>
    <mergeCell ref="F155:I155"/>
    <mergeCell ref="B156:B161"/>
    <mergeCell ref="B163:D163"/>
    <mergeCell ref="F163:I163"/>
    <mergeCell ref="B164:B168"/>
    <mergeCell ref="B170:D170"/>
    <mergeCell ref="F170:I170"/>
    <mergeCell ref="B171:B176"/>
    <mergeCell ref="B178:G178"/>
    <mergeCell ref="E225:F225"/>
    <mergeCell ref="B186:B190"/>
    <mergeCell ref="B197:G197"/>
    <mergeCell ref="B199:I199"/>
    <mergeCell ref="B203:G203"/>
    <mergeCell ref="B204:I204"/>
    <mergeCell ref="B205:I205"/>
    <mergeCell ref="B212:G212"/>
    <mergeCell ref="B216:E216"/>
    <mergeCell ref="F216:I216"/>
    <mergeCell ref="B217:E217"/>
    <mergeCell ref="F217:I217"/>
  </mergeCells>
  <printOptions horizontalCentered="1" verticalCentered="1"/>
  <pageMargins left="0.25" right="0.25" top="0.75" bottom="0.75" header="0.3" footer="0.3"/>
  <pageSetup paperSize="9" scale="65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F2B2-04FB-43CA-930A-079FADA26085}">
  <dimension ref="A1:R58"/>
  <sheetViews>
    <sheetView workbookViewId="0">
      <selection activeCell="I19" sqref="I19"/>
    </sheetView>
  </sheetViews>
  <sheetFormatPr defaultRowHeight="12.75"/>
  <cols>
    <col min="1" max="1" width="2.42578125" style="456" customWidth="1"/>
    <col min="2" max="2" width="5.85546875" style="456" customWidth="1"/>
    <col min="3" max="3" width="35.140625" style="456" customWidth="1"/>
    <col min="4" max="6" width="14.140625" style="456" customWidth="1"/>
    <col min="7" max="7" width="17.42578125" style="456" customWidth="1"/>
    <col min="8" max="8" width="4.7109375" style="456" customWidth="1"/>
    <col min="9" max="9" width="9.5703125" style="456" bestFit="1" customWidth="1"/>
    <col min="10" max="10" width="3.85546875" style="456" customWidth="1"/>
    <col min="11" max="16" width="9.140625" style="456"/>
    <col min="17" max="17" width="3.140625" style="456" customWidth="1"/>
    <col min="18" max="256" width="9.140625" style="456"/>
    <col min="257" max="257" width="2.42578125" style="456" customWidth="1"/>
    <col min="258" max="258" width="5.85546875" style="456" customWidth="1"/>
    <col min="259" max="259" width="35.140625" style="456" customWidth="1"/>
    <col min="260" max="262" width="14.140625" style="456" customWidth="1"/>
    <col min="263" max="263" width="17.42578125" style="456" customWidth="1"/>
    <col min="264" max="264" width="4.7109375" style="456" customWidth="1"/>
    <col min="265" max="265" width="9.5703125" style="456" bestFit="1" customWidth="1"/>
    <col min="266" max="266" width="3.85546875" style="456" customWidth="1"/>
    <col min="267" max="272" width="9.140625" style="456"/>
    <col min="273" max="273" width="3.140625" style="456" customWidth="1"/>
    <col min="274" max="512" width="9.140625" style="456"/>
    <col min="513" max="513" width="2.42578125" style="456" customWidth="1"/>
    <col min="514" max="514" width="5.85546875" style="456" customWidth="1"/>
    <col min="515" max="515" width="35.140625" style="456" customWidth="1"/>
    <col min="516" max="518" width="14.140625" style="456" customWidth="1"/>
    <col min="519" max="519" width="17.42578125" style="456" customWidth="1"/>
    <col min="520" max="520" width="4.7109375" style="456" customWidth="1"/>
    <col min="521" max="521" width="9.5703125" style="456" bestFit="1" customWidth="1"/>
    <col min="522" max="522" width="3.85546875" style="456" customWidth="1"/>
    <col min="523" max="528" width="9.140625" style="456"/>
    <col min="529" max="529" width="3.140625" style="456" customWidth="1"/>
    <col min="530" max="768" width="9.140625" style="456"/>
    <col min="769" max="769" width="2.42578125" style="456" customWidth="1"/>
    <col min="770" max="770" width="5.85546875" style="456" customWidth="1"/>
    <col min="771" max="771" width="35.140625" style="456" customWidth="1"/>
    <col min="772" max="774" width="14.140625" style="456" customWidth="1"/>
    <col min="775" max="775" width="17.42578125" style="456" customWidth="1"/>
    <col min="776" max="776" width="4.7109375" style="456" customWidth="1"/>
    <col min="777" max="777" width="9.5703125" style="456" bestFit="1" customWidth="1"/>
    <col min="778" max="778" width="3.85546875" style="456" customWidth="1"/>
    <col min="779" max="784" width="9.140625" style="456"/>
    <col min="785" max="785" width="3.140625" style="456" customWidth="1"/>
    <col min="786" max="1024" width="9.140625" style="456"/>
    <col min="1025" max="1025" width="2.42578125" style="456" customWidth="1"/>
    <col min="1026" max="1026" width="5.85546875" style="456" customWidth="1"/>
    <col min="1027" max="1027" width="35.140625" style="456" customWidth="1"/>
    <col min="1028" max="1030" width="14.140625" style="456" customWidth="1"/>
    <col min="1031" max="1031" width="17.42578125" style="456" customWidth="1"/>
    <col min="1032" max="1032" width="4.7109375" style="456" customWidth="1"/>
    <col min="1033" max="1033" width="9.5703125" style="456" bestFit="1" customWidth="1"/>
    <col min="1034" max="1034" width="3.85546875" style="456" customWidth="1"/>
    <col min="1035" max="1040" width="9.140625" style="456"/>
    <col min="1041" max="1041" width="3.140625" style="456" customWidth="1"/>
    <col min="1042" max="1280" width="9.140625" style="456"/>
    <col min="1281" max="1281" width="2.42578125" style="456" customWidth="1"/>
    <col min="1282" max="1282" width="5.85546875" style="456" customWidth="1"/>
    <col min="1283" max="1283" width="35.140625" style="456" customWidth="1"/>
    <col min="1284" max="1286" width="14.140625" style="456" customWidth="1"/>
    <col min="1287" max="1287" width="17.42578125" style="456" customWidth="1"/>
    <col min="1288" max="1288" width="4.7109375" style="456" customWidth="1"/>
    <col min="1289" max="1289" width="9.5703125" style="456" bestFit="1" customWidth="1"/>
    <col min="1290" max="1290" width="3.85546875" style="456" customWidth="1"/>
    <col min="1291" max="1296" width="9.140625" style="456"/>
    <col min="1297" max="1297" width="3.140625" style="456" customWidth="1"/>
    <col min="1298" max="1536" width="9.140625" style="456"/>
    <col min="1537" max="1537" width="2.42578125" style="456" customWidth="1"/>
    <col min="1538" max="1538" width="5.85546875" style="456" customWidth="1"/>
    <col min="1539" max="1539" width="35.140625" style="456" customWidth="1"/>
    <col min="1540" max="1542" width="14.140625" style="456" customWidth="1"/>
    <col min="1543" max="1543" width="17.42578125" style="456" customWidth="1"/>
    <col min="1544" max="1544" width="4.7109375" style="456" customWidth="1"/>
    <col min="1545" max="1545" width="9.5703125" style="456" bestFit="1" customWidth="1"/>
    <col min="1546" max="1546" width="3.85546875" style="456" customWidth="1"/>
    <col min="1547" max="1552" width="9.140625" style="456"/>
    <col min="1553" max="1553" width="3.140625" style="456" customWidth="1"/>
    <col min="1554" max="1792" width="9.140625" style="456"/>
    <col min="1793" max="1793" width="2.42578125" style="456" customWidth="1"/>
    <col min="1794" max="1794" width="5.85546875" style="456" customWidth="1"/>
    <col min="1795" max="1795" width="35.140625" style="456" customWidth="1"/>
    <col min="1796" max="1798" width="14.140625" style="456" customWidth="1"/>
    <col min="1799" max="1799" width="17.42578125" style="456" customWidth="1"/>
    <col min="1800" max="1800" width="4.7109375" style="456" customWidth="1"/>
    <col min="1801" max="1801" width="9.5703125" style="456" bestFit="1" customWidth="1"/>
    <col min="1802" max="1802" width="3.85546875" style="456" customWidth="1"/>
    <col min="1803" max="1808" width="9.140625" style="456"/>
    <col min="1809" max="1809" width="3.140625" style="456" customWidth="1"/>
    <col min="1810" max="2048" width="9.140625" style="456"/>
    <col min="2049" max="2049" width="2.42578125" style="456" customWidth="1"/>
    <col min="2050" max="2050" width="5.85546875" style="456" customWidth="1"/>
    <col min="2051" max="2051" width="35.140625" style="456" customWidth="1"/>
    <col min="2052" max="2054" width="14.140625" style="456" customWidth="1"/>
    <col min="2055" max="2055" width="17.42578125" style="456" customWidth="1"/>
    <col min="2056" max="2056" width="4.7109375" style="456" customWidth="1"/>
    <col min="2057" max="2057" width="9.5703125" style="456" bestFit="1" customWidth="1"/>
    <col min="2058" max="2058" width="3.85546875" style="456" customWidth="1"/>
    <col min="2059" max="2064" width="9.140625" style="456"/>
    <col min="2065" max="2065" width="3.140625" style="456" customWidth="1"/>
    <col min="2066" max="2304" width="9.140625" style="456"/>
    <col min="2305" max="2305" width="2.42578125" style="456" customWidth="1"/>
    <col min="2306" max="2306" width="5.85546875" style="456" customWidth="1"/>
    <col min="2307" max="2307" width="35.140625" style="456" customWidth="1"/>
    <col min="2308" max="2310" width="14.140625" style="456" customWidth="1"/>
    <col min="2311" max="2311" width="17.42578125" style="456" customWidth="1"/>
    <col min="2312" max="2312" width="4.7109375" style="456" customWidth="1"/>
    <col min="2313" max="2313" width="9.5703125" style="456" bestFit="1" customWidth="1"/>
    <col min="2314" max="2314" width="3.85546875" style="456" customWidth="1"/>
    <col min="2315" max="2320" width="9.140625" style="456"/>
    <col min="2321" max="2321" width="3.140625" style="456" customWidth="1"/>
    <col min="2322" max="2560" width="9.140625" style="456"/>
    <col min="2561" max="2561" width="2.42578125" style="456" customWidth="1"/>
    <col min="2562" max="2562" width="5.85546875" style="456" customWidth="1"/>
    <col min="2563" max="2563" width="35.140625" style="456" customWidth="1"/>
    <col min="2564" max="2566" width="14.140625" style="456" customWidth="1"/>
    <col min="2567" max="2567" width="17.42578125" style="456" customWidth="1"/>
    <col min="2568" max="2568" width="4.7109375" style="456" customWidth="1"/>
    <col min="2569" max="2569" width="9.5703125" style="456" bestFit="1" customWidth="1"/>
    <col min="2570" max="2570" width="3.85546875" style="456" customWidth="1"/>
    <col min="2571" max="2576" width="9.140625" style="456"/>
    <col min="2577" max="2577" width="3.140625" style="456" customWidth="1"/>
    <col min="2578" max="2816" width="9.140625" style="456"/>
    <col min="2817" max="2817" width="2.42578125" style="456" customWidth="1"/>
    <col min="2818" max="2818" width="5.85546875" style="456" customWidth="1"/>
    <col min="2819" max="2819" width="35.140625" style="456" customWidth="1"/>
    <col min="2820" max="2822" width="14.140625" style="456" customWidth="1"/>
    <col min="2823" max="2823" width="17.42578125" style="456" customWidth="1"/>
    <col min="2824" max="2824" width="4.7109375" style="456" customWidth="1"/>
    <col min="2825" max="2825" width="9.5703125" style="456" bestFit="1" customWidth="1"/>
    <col min="2826" max="2826" width="3.85546875" style="456" customWidth="1"/>
    <col min="2827" max="2832" width="9.140625" style="456"/>
    <col min="2833" max="2833" width="3.140625" style="456" customWidth="1"/>
    <col min="2834" max="3072" width="9.140625" style="456"/>
    <col min="3073" max="3073" width="2.42578125" style="456" customWidth="1"/>
    <col min="3074" max="3074" width="5.85546875" style="456" customWidth="1"/>
    <col min="3075" max="3075" width="35.140625" style="456" customWidth="1"/>
    <col min="3076" max="3078" width="14.140625" style="456" customWidth="1"/>
    <col min="3079" max="3079" width="17.42578125" style="456" customWidth="1"/>
    <col min="3080" max="3080" width="4.7109375" style="456" customWidth="1"/>
    <col min="3081" max="3081" width="9.5703125" style="456" bestFit="1" customWidth="1"/>
    <col min="3082" max="3082" width="3.85546875" style="456" customWidth="1"/>
    <col min="3083" max="3088" width="9.140625" style="456"/>
    <col min="3089" max="3089" width="3.140625" style="456" customWidth="1"/>
    <col min="3090" max="3328" width="9.140625" style="456"/>
    <col min="3329" max="3329" width="2.42578125" style="456" customWidth="1"/>
    <col min="3330" max="3330" width="5.85546875" style="456" customWidth="1"/>
    <col min="3331" max="3331" width="35.140625" style="456" customWidth="1"/>
    <col min="3332" max="3334" width="14.140625" style="456" customWidth="1"/>
    <col min="3335" max="3335" width="17.42578125" style="456" customWidth="1"/>
    <col min="3336" max="3336" width="4.7109375" style="456" customWidth="1"/>
    <col min="3337" max="3337" width="9.5703125" style="456" bestFit="1" customWidth="1"/>
    <col min="3338" max="3338" width="3.85546875" style="456" customWidth="1"/>
    <col min="3339" max="3344" width="9.140625" style="456"/>
    <col min="3345" max="3345" width="3.140625" style="456" customWidth="1"/>
    <col min="3346" max="3584" width="9.140625" style="456"/>
    <col min="3585" max="3585" width="2.42578125" style="456" customWidth="1"/>
    <col min="3586" max="3586" width="5.85546875" style="456" customWidth="1"/>
    <col min="3587" max="3587" width="35.140625" style="456" customWidth="1"/>
    <col min="3588" max="3590" width="14.140625" style="456" customWidth="1"/>
    <col min="3591" max="3591" width="17.42578125" style="456" customWidth="1"/>
    <col min="3592" max="3592" width="4.7109375" style="456" customWidth="1"/>
    <col min="3593" max="3593" width="9.5703125" style="456" bestFit="1" customWidth="1"/>
    <col min="3594" max="3594" width="3.85546875" style="456" customWidth="1"/>
    <col min="3595" max="3600" width="9.140625" style="456"/>
    <col min="3601" max="3601" width="3.140625" style="456" customWidth="1"/>
    <col min="3602" max="3840" width="9.140625" style="456"/>
    <col min="3841" max="3841" width="2.42578125" style="456" customWidth="1"/>
    <col min="3842" max="3842" width="5.85546875" style="456" customWidth="1"/>
    <col min="3843" max="3843" width="35.140625" style="456" customWidth="1"/>
    <col min="3844" max="3846" width="14.140625" style="456" customWidth="1"/>
    <col min="3847" max="3847" width="17.42578125" style="456" customWidth="1"/>
    <col min="3848" max="3848" width="4.7109375" style="456" customWidth="1"/>
    <col min="3849" max="3849" width="9.5703125" style="456" bestFit="1" customWidth="1"/>
    <col min="3850" max="3850" width="3.85546875" style="456" customWidth="1"/>
    <col min="3851" max="3856" width="9.140625" style="456"/>
    <col min="3857" max="3857" width="3.140625" style="456" customWidth="1"/>
    <col min="3858" max="4096" width="9.140625" style="456"/>
    <col min="4097" max="4097" width="2.42578125" style="456" customWidth="1"/>
    <col min="4098" max="4098" width="5.85546875" style="456" customWidth="1"/>
    <col min="4099" max="4099" width="35.140625" style="456" customWidth="1"/>
    <col min="4100" max="4102" width="14.140625" style="456" customWidth="1"/>
    <col min="4103" max="4103" width="17.42578125" style="456" customWidth="1"/>
    <col min="4104" max="4104" width="4.7109375" style="456" customWidth="1"/>
    <col min="4105" max="4105" width="9.5703125" style="456" bestFit="1" customWidth="1"/>
    <col min="4106" max="4106" width="3.85546875" style="456" customWidth="1"/>
    <col min="4107" max="4112" width="9.140625" style="456"/>
    <col min="4113" max="4113" width="3.140625" style="456" customWidth="1"/>
    <col min="4114" max="4352" width="9.140625" style="456"/>
    <col min="4353" max="4353" width="2.42578125" style="456" customWidth="1"/>
    <col min="4354" max="4354" width="5.85546875" style="456" customWidth="1"/>
    <col min="4355" max="4355" width="35.140625" style="456" customWidth="1"/>
    <col min="4356" max="4358" width="14.140625" style="456" customWidth="1"/>
    <col min="4359" max="4359" width="17.42578125" style="456" customWidth="1"/>
    <col min="4360" max="4360" width="4.7109375" style="456" customWidth="1"/>
    <col min="4361" max="4361" width="9.5703125" style="456" bestFit="1" customWidth="1"/>
    <col min="4362" max="4362" width="3.85546875" style="456" customWidth="1"/>
    <col min="4363" max="4368" width="9.140625" style="456"/>
    <col min="4369" max="4369" width="3.140625" style="456" customWidth="1"/>
    <col min="4370" max="4608" width="9.140625" style="456"/>
    <col min="4609" max="4609" width="2.42578125" style="456" customWidth="1"/>
    <col min="4610" max="4610" width="5.85546875" style="456" customWidth="1"/>
    <col min="4611" max="4611" width="35.140625" style="456" customWidth="1"/>
    <col min="4612" max="4614" width="14.140625" style="456" customWidth="1"/>
    <col min="4615" max="4615" width="17.42578125" style="456" customWidth="1"/>
    <col min="4616" max="4616" width="4.7109375" style="456" customWidth="1"/>
    <col min="4617" max="4617" width="9.5703125" style="456" bestFit="1" customWidth="1"/>
    <col min="4618" max="4618" width="3.85546875" style="456" customWidth="1"/>
    <col min="4619" max="4624" width="9.140625" style="456"/>
    <col min="4625" max="4625" width="3.140625" style="456" customWidth="1"/>
    <col min="4626" max="4864" width="9.140625" style="456"/>
    <col min="4865" max="4865" width="2.42578125" style="456" customWidth="1"/>
    <col min="4866" max="4866" width="5.85546875" style="456" customWidth="1"/>
    <col min="4867" max="4867" width="35.140625" style="456" customWidth="1"/>
    <col min="4868" max="4870" width="14.140625" style="456" customWidth="1"/>
    <col min="4871" max="4871" width="17.42578125" style="456" customWidth="1"/>
    <col min="4872" max="4872" width="4.7109375" style="456" customWidth="1"/>
    <col min="4873" max="4873" width="9.5703125" style="456" bestFit="1" customWidth="1"/>
    <col min="4874" max="4874" width="3.85546875" style="456" customWidth="1"/>
    <col min="4875" max="4880" width="9.140625" style="456"/>
    <col min="4881" max="4881" width="3.140625" style="456" customWidth="1"/>
    <col min="4882" max="5120" width="9.140625" style="456"/>
    <col min="5121" max="5121" width="2.42578125" style="456" customWidth="1"/>
    <col min="5122" max="5122" width="5.85546875" style="456" customWidth="1"/>
    <col min="5123" max="5123" width="35.140625" style="456" customWidth="1"/>
    <col min="5124" max="5126" width="14.140625" style="456" customWidth="1"/>
    <col min="5127" max="5127" width="17.42578125" style="456" customWidth="1"/>
    <col min="5128" max="5128" width="4.7109375" style="456" customWidth="1"/>
    <col min="5129" max="5129" width="9.5703125" style="456" bestFit="1" customWidth="1"/>
    <col min="5130" max="5130" width="3.85546875" style="456" customWidth="1"/>
    <col min="5131" max="5136" width="9.140625" style="456"/>
    <col min="5137" max="5137" width="3.140625" style="456" customWidth="1"/>
    <col min="5138" max="5376" width="9.140625" style="456"/>
    <col min="5377" max="5377" width="2.42578125" style="456" customWidth="1"/>
    <col min="5378" max="5378" width="5.85546875" style="456" customWidth="1"/>
    <col min="5379" max="5379" width="35.140625" style="456" customWidth="1"/>
    <col min="5380" max="5382" width="14.140625" style="456" customWidth="1"/>
    <col min="5383" max="5383" width="17.42578125" style="456" customWidth="1"/>
    <col min="5384" max="5384" width="4.7109375" style="456" customWidth="1"/>
    <col min="5385" max="5385" width="9.5703125" style="456" bestFit="1" customWidth="1"/>
    <col min="5386" max="5386" width="3.85546875" style="456" customWidth="1"/>
    <col min="5387" max="5392" width="9.140625" style="456"/>
    <col min="5393" max="5393" width="3.140625" style="456" customWidth="1"/>
    <col min="5394" max="5632" width="9.140625" style="456"/>
    <col min="5633" max="5633" width="2.42578125" style="456" customWidth="1"/>
    <col min="5634" max="5634" width="5.85546875" style="456" customWidth="1"/>
    <col min="5635" max="5635" width="35.140625" style="456" customWidth="1"/>
    <col min="5636" max="5638" width="14.140625" style="456" customWidth="1"/>
    <col min="5639" max="5639" width="17.42578125" style="456" customWidth="1"/>
    <col min="5640" max="5640" width="4.7109375" style="456" customWidth="1"/>
    <col min="5641" max="5641" width="9.5703125" style="456" bestFit="1" customWidth="1"/>
    <col min="5642" max="5642" width="3.85546875" style="456" customWidth="1"/>
    <col min="5643" max="5648" width="9.140625" style="456"/>
    <col min="5649" max="5649" width="3.140625" style="456" customWidth="1"/>
    <col min="5650" max="5888" width="9.140625" style="456"/>
    <col min="5889" max="5889" width="2.42578125" style="456" customWidth="1"/>
    <col min="5890" max="5890" width="5.85546875" style="456" customWidth="1"/>
    <col min="5891" max="5891" width="35.140625" style="456" customWidth="1"/>
    <col min="5892" max="5894" width="14.140625" style="456" customWidth="1"/>
    <col min="5895" max="5895" width="17.42578125" style="456" customWidth="1"/>
    <col min="5896" max="5896" width="4.7109375" style="456" customWidth="1"/>
    <col min="5897" max="5897" width="9.5703125" style="456" bestFit="1" customWidth="1"/>
    <col min="5898" max="5898" width="3.85546875" style="456" customWidth="1"/>
    <col min="5899" max="5904" width="9.140625" style="456"/>
    <col min="5905" max="5905" width="3.140625" style="456" customWidth="1"/>
    <col min="5906" max="6144" width="9.140625" style="456"/>
    <col min="6145" max="6145" width="2.42578125" style="456" customWidth="1"/>
    <col min="6146" max="6146" width="5.85546875" style="456" customWidth="1"/>
    <col min="6147" max="6147" width="35.140625" style="456" customWidth="1"/>
    <col min="6148" max="6150" width="14.140625" style="456" customWidth="1"/>
    <col min="6151" max="6151" width="17.42578125" style="456" customWidth="1"/>
    <col min="6152" max="6152" width="4.7109375" style="456" customWidth="1"/>
    <col min="6153" max="6153" width="9.5703125" style="456" bestFit="1" customWidth="1"/>
    <col min="6154" max="6154" width="3.85546875" style="456" customWidth="1"/>
    <col min="6155" max="6160" width="9.140625" style="456"/>
    <col min="6161" max="6161" width="3.140625" style="456" customWidth="1"/>
    <col min="6162" max="6400" width="9.140625" style="456"/>
    <col min="6401" max="6401" width="2.42578125" style="456" customWidth="1"/>
    <col min="6402" max="6402" width="5.85546875" style="456" customWidth="1"/>
    <col min="6403" max="6403" width="35.140625" style="456" customWidth="1"/>
    <col min="6404" max="6406" width="14.140625" style="456" customWidth="1"/>
    <col min="6407" max="6407" width="17.42578125" style="456" customWidth="1"/>
    <col min="6408" max="6408" width="4.7109375" style="456" customWidth="1"/>
    <col min="6409" max="6409" width="9.5703125" style="456" bestFit="1" customWidth="1"/>
    <col min="6410" max="6410" width="3.85546875" style="456" customWidth="1"/>
    <col min="6411" max="6416" width="9.140625" style="456"/>
    <col min="6417" max="6417" width="3.140625" style="456" customWidth="1"/>
    <col min="6418" max="6656" width="9.140625" style="456"/>
    <col min="6657" max="6657" width="2.42578125" style="456" customWidth="1"/>
    <col min="6658" max="6658" width="5.85546875" style="456" customWidth="1"/>
    <col min="6659" max="6659" width="35.140625" style="456" customWidth="1"/>
    <col min="6660" max="6662" width="14.140625" style="456" customWidth="1"/>
    <col min="6663" max="6663" width="17.42578125" style="456" customWidth="1"/>
    <col min="6664" max="6664" width="4.7109375" style="456" customWidth="1"/>
    <col min="6665" max="6665" width="9.5703125" style="456" bestFit="1" customWidth="1"/>
    <col min="6666" max="6666" width="3.85546875" style="456" customWidth="1"/>
    <col min="6667" max="6672" width="9.140625" style="456"/>
    <col min="6673" max="6673" width="3.140625" style="456" customWidth="1"/>
    <col min="6674" max="6912" width="9.140625" style="456"/>
    <col min="6913" max="6913" width="2.42578125" style="456" customWidth="1"/>
    <col min="6914" max="6914" width="5.85546875" style="456" customWidth="1"/>
    <col min="6915" max="6915" width="35.140625" style="456" customWidth="1"/>
    <col min="6916" max="6918" width="14.140625" style="456" customWidth="1"/>
    <col min="6919" max="6919" width="17.42578125" style="456" customWidth="1"/>
    <col min="6920" max="6920" width="4.7109375" style="456" customWidth="1"/>
    <col min="6921" max="6921" width="9.5703125" style="456" bestFit="1" customWidth="1"/>
    <col min="6922" max="6922" width="3.85546875" style="456" customWidth="1"/>
    <col min="6923" max="6928" width="9.140625" style="456"/>
    <col min="6929" max="6929" width="3.140625" style="456" customWidth="1"/>
    <col min="6930" max="7168" width="9.140625" style="456"/>
    <col min="7169" max="7169" width="2.42578125" style="456" customWidth="1"/>
    <col min="7170" max="7170" width="5.85546875" style="456" customWidth="1"/>
    <col min="7171" max="7171" width="35.140625" style="456" customWidth="1"/>
    <col min="7172" max="7174" width="14.140625" style="456" customWidth="1"/>
    <col min="7175" max="7175" width="17.42578125" style="456" customWidth="1"/>
    <col min="7176" max="7176" width="4.7109375" style="456" customWidth="1"/>
    <col min="7177" max="7177" width="9.5703125" style="456" bestFit="1" customWidth="1"/>
    <col min="7178" max="7178" width="3.85546875" style="456" customWidth="1"/>
    <col min="7179" max="7184" width="9.140625" style="456"/>
    <col min="7185" max="7185" width="3.140625" style="456" customWidth="1"/>
    <col min="7186" max="7424" width="9.140625" style="456"/>
    <col min="7425" max="7425" width="2.42578125" style="456" customWidth="1"/>
    <col min="7426" max="7426" width="5.85546875" style="456" customWidth="1"/>
    <col min="7427" max="7427" width="35.140625" style="456" customWidth="1"/>
    <col min="7428" max="7430" width="14.140625" style="456" customWidth="1"/>
    <col min="7431" max="7431" width="17.42578125" style="456" customWidth="1"/>
    <col min="7432" max="7432" width="4.7109375" style="456" customWidth="1"/>
    <col min="7433" max="7433" width="9.5703125" style="456" bestFit="1" customWidth="1"/>
    <col min="7434" max="7434" width="3.85546875" style="456" customWidth="1"/>
    <col min="7435" max="7440" width="9.140625" style="456"/>
    <col min="7441" max="7441" width="3.140625" style="456" customWidth="1"/>
    <col min="7442" max="7680" width="9.140625" style="456"/>
    <col min="7681" max="7681" width="2.42578125" style="456" customWidth="1"/>
    <col min="7682" max="7682" width="5.85546875" style="456" customWidth="1"/>
    <col min="7683" max="7683" width="35.140625" style="456" customWidth="1"/>
    <col min="7684" max="7686" width="14.140625" style="456" customWidth="1"/>
    <col min="7687" max="7687" width="17.42578125" style="456" customWidth="1"/>
    <col min="7688" max="7688" width="4.7109375" style="456" customWidth="1"/>
    <col min="7689" max="7689" width="9.5703125" style="456" bestFit="1" customWidth="1"/>
    <col min="7690" max="7690" width="3.85546875" style="456" customWidth="1"/>
    <col min="7691" max="7696" width="9.140625" style="456"/>
    <col min="7697" max="7697" width="3.140625" style="456" customWidth="1"/>
    <col min="7698" max="7936" width="9.140625" style="456"/>
    <col min="7937" max="7937" width="2.42578125" style="456" customWidth="1"/>
    <col min="7938" max="7938" width="5.85546875" style="456" customWidth="1"/>
    <col min="7939" max="7939" width="35.140625" style="456" customWidth="1"/>
    <col min="7940" max="7942" width="14.140625" style="456" customWidth="1"/>
    <col min="7943" max="7943" width="17.42578125" style="456" customWidth="1"/>
    <col min="7944" max="7944" width="4.7109375" style="456" customWidth="1"/>
    <col min="7945" max="7945" width="9.5703125" style="456" bestFit="1" customWidth="1"/>
    <col min="7946" max="7946" width="3.85546875" style="456" customWidth="1"/>
    <col min="7947" max="7952" width="9.140625" style="456"/>
    <col min="7953" max="7953" width="3.140625" style="456" customWidth="1"/>
    <col min="7954" max="8192" width="9.140625" style="456"/>
    <col min="8193" max="8193" width="2.42578125" style="456" customWidth="1"/>
    <col min="8194" max="8194" width="5.85546875" style="456" customWidth="1"/>
    <col min="8195" max="8195" width="35.140625" style="456" customWidth="1"/>
    <col min="8196" max="8198" width="14.140625" style="456" customWidth="1"/>
    <col min="8199" max="8199" width="17.42578125" style="456" customWidth="1"/>
    <col min="8200" max="8200" width="4.7109375" style="456" customWidth="1"/>
    <col min="8201" max="8201" width="9.5703125" style="456" bestFit="1" customWidth="1"/>
    <col min="8202" max="8202" width="3.85546875" style="456" customWidth="1"/>
    <col min="8203" max="8208" width="9.140625" style="456"/>
    <col min="8209" max="8209" width="3.140625" style="456" customWidth="1"/>
    <col min="8210" max="8448" width="9.140625" style="456"/>
    <col min="8449" max="8449" width="2.42578125" style="456" customWidth="1"/>
    <col min="8450" max="8450" width="5.85546875" style="456" customWidth="1"/>
    <col min="8451" max="8451" width="35.140625" style="456" customWidth="1"/>
    <col min="8452" max="8454" width="14.140625" style="456" customWidth="1"/>
    <col min="8455" max="8455" width="17.42578125" style="456" customWidth="1"/>
    <col min="8456" max="8456" width="4.7109375" style="456" customWidth="1"/>
    <col min="8457" max="8457" width="9.5703125" style="456" bestFit="1" customWidth="1"/>
    <col min="8458" max="8458" width="3.85546875" style="456" customWidth="1"/>
    <col min="8459" max="8464" width="9.140625" style="456"/>
    <col min="8465" max="8465" width="3.140625" style="456" customWidth="1"/>
    <col min="8466" max="8704" width="9.140625" style="456"/>
    <col min="8705" max="8705" width="2.42578125" style="456" customWidth="1"/>
    <col min="8706" max="8706" width="5.85546875" style="456" customWidth="1"/>
    <col min="8707" max="8707" width="35.140625" style="456" customWidth="1"/>
    <col min="8708" max="8710" width="14.140625" style="456" customWidth="1"/>
    <col min="8711" max="8711" width="17.42578125" style="456" customWidth="1"/>
    <col min="8712" max="8712" width="4.7109375" style="456" customWidth="1"/>
    <col min="8713" max="8713" width="9.5703125" style="456" bestFit="1" customWidth="1"/>
    <col min="8714" max="8714" width="3.85546875" style="456" customWidth="1"/>
    <col min="8715" max="8720" width="9.140625" style="456"/>
    <col min="8721" max="8721" width="3.140625" style="456" customWidth="1"/>
    <col min="8722" max="8960" width="9.140625" style="456"/>
    <col min="8961" max="8961" width="2.42578125" style="456" customWidth="1"/>
    <col min="8962" max="8962" width="5.85546875" style="456" customWidth="1"/>
    <col min="8963" max="8963" width="35.140625" style="456" customWidth="1"/>
    <col min="8964" max="8966" width="14.140625" style="456" customWidth="1"/>
    <col min="8967" max="8967" width="17.42578125" style="456" customWidth="1"/>
    <col min="8968" max="8968" width="4.7109375" style="456" customWidth="1"/>
    <col min="8969" max="8969" width="9.5703125" style="456" bestFit="1" customWidth="1"/>
    <col min="8970" max="8970" width="3.85546875" style="456" customWidth="1"/>
    <col min="8971" max="8976" width="9.140625" style="456"/>
    <col min="8977" max="8977" width="3.140625" style="456" customWidth="1"/>
    <col min="8978" max="9216" width="9.140625" style="456"/>
    <col min="9217" max="9217" width="2.42578125" style="456" customWidth="1"/>
    <col min="9218" max="9218" width="5.85546875" style="456" customWidth="1"/>
    <col min="9219" max="9219" width="35.140625" style="456" customWidth="1"/>
    <col min="9220" max="9222" width="14.140625" style="456" customWidth="1"/>
    <col min="9223" max="9223" width="17.42578125" style="456" customWidth="1"/>
    <col min="9224" max="9224" width="4.7109375" style="456" customWidth="1"/>
    <col min="9225" max="9225" width="9.5703125" style="456" bestFit="1" customWidth="1"/>
    <col min="9226" max="9226" width="3.85546875" style="456" customWidth="1"/>
    <col min="9227" max="9232" width="9.140625" style="456"/>
    <col min="9233" max="9233" width="3.140625" style="456" customWidth="1"/>
    <col min="9234" max="9472" width="9.140625" style="456"/>
    <col min="9473" max="9473" width="2.42578125" style="456" customWidth="1"/>
    <col min="9474" max="9474" width="5.85546875" style="456" customWidth="1"/>
    <col min="9475" max="9475" width="35.140625" style="456" customWidth="1"/>
    <col min="9476" max="9478" width="14.140625" style="456" customWidth="1"/>
    <col min="9479" max="9479" width="17.42578125" style="456" customWidth="1"/>
    <col min="9480" max="9480" width="4.7109375" style="456" customWidth="1"/>
    <col min="9481" max="9481" width="9.5703125" style="456" bestFit="1" customWidth="1"/>
    <col min="9482" max="9482" width="3.85546875" style="456" customWidth="1"/>
    <col min="9483" max="9488" width="9.140625" style="456"/>
    <col min="9489" max="9489" width="3.140625" style="456" customWidth="1"/>
    <col min="9490" max="9728" width="9.140625" style="456"/>
    <col min="9729" max="9729" width="2.42578125" style="456" customWidth="1"/>
    <col min="9730" max="9730" width="5.85546875" style="456" customWidth="1"/>
    <col min="9731" max="9731" width="35.140625" style="456" customWidth="1"/>
    <col min="9732" max="9734" width="14.140625" style="456" customWidth="1"/>
    <col min="9735" max="9735" width="17.42578125" style="456" customWidth="1"/>
    <col min="9736" max="9736" width="4.7109375" style="456" customWidth="1"/>
    <col min="9737" max="9737" width="9.5703125" style="456" bestFit="1" customWidth="1"/>
    <col min="9738" max="9738" width="3.85546875" style="456" customWidth="1"/>
    <col min="9739" max="9744" width="9.140625" style="456"/>
    <col min="9745" max="9745" width="3.140625" style="456" customWidth="1"/>
    <col min="9746" max="9984" width="9.140625" style="456"/>
    <col min="9985" max="9985" width="2.42578125" style="456" customWidth="1"/>
    <col min="9986" max="9986" width="5.85546875" style="456" customWidth="1"/>
    <col min="9987" max="9987" width="35.140625" style="456" customWidth="1"/>
    <col min="9988" max="9990" width="14.140625" style="456" customWidth="1"/>
    <col min="9991" max="9991" width="17.42578125" style="456" customWidth="1"/>
    <col min="9992" max="9992" width="4.7109375" style="456" customWidth="1"/>
    <col min="9993" max="9993" width="9.5703125" style="456" bestFit="1" customWidth="1"/>
    <col min="9994" max="9994" width="3.85546875" style="456" customWidth="1"/>
    <col min="9995" max="10000" width="9.140625" style="456"/>
    <col min="10001" max="10001" width="3.140625" style="456" customWidth="1"/>
    <col min="10002" max="10240" width="9.140625" style="456"/>
    <col min="10241" max="10241" width="2.42578125" style="456" customWidth="1"/>
    <col min="10242" max="10242" width="5.85546875" style="456" customWidth="1"/>
    <col min="10243" max="10243" width="35.140625" style="456" customWidth="1"/>
    <col min="10244" max="10246" width="14.140625" style="456" customWidth="1"/>
    <col min="10247" max="10247" width="17.42578125" style="456" customWidth="1"/>
    <col min="10248" max="10248" width="4.7109375" style="456" customWidth="1"/>
    <col min="10249" max="10249" width="9.5703125" style="456" bestFit="1" customWidth="1"/>
    <col min="10250" max="10250" width="3.85546875" style="456" customWidth="1"/>
    <col min="10251" max="10256" width="9.140625" style="456"/>
    <col min="10257" max="10257" width="3.140625" style="456" customWidth="1"/>
    <col min="10258" max="10496" width="9.140625" style="456"/>
    <col min="10497" max="10497" width="2.42578125" style="456" customWidth="1"/>
    <col min="10498" max="10498" width="5.85546875" style="456" customWidth="1"/>
    <col min="10499" max="10499" width="35.140625" style="456" customWidth="1"/>
    <col min="10500" max="10502" width="14.140625" style="456" customWidth="1"/>
    <col min="10503" max="10503" width="17.42578125" style="456" customWidth="1"/>
    <col min="10504" max="10504" width="4.7109375" style="456" customWidth="1"/>
    <col min="10505" max="10505" width="9.5703125" style="456" bestFit="1" customWidth="1"/>
    <col min="10506" max="10506" width="3.85546875" style="456" customWidth="1"/>
    <col min="10507" max="10512" width="9.140625" style="456"/>
    <col min="10513" max="10513" width="3.140625" style="456" customWidth="1"/>
    <col min="10514" max="10752" width="9.140625" style="456"/>
    <col min="10753" max="10753" width="2.42578125" style="456" customWidth="1"/>
    <col min="10754" max="10754" width="5.85546875" style="456" customWidth="1"/>
    <col min="10755" max="10755" width="35.140625" style="456" customWidth="1"/>
    <col min="10756" max="10758" width="14.140625" style="456" customWidth="1"/>
    <col min="10759" max="10759" width="17.42578125" style="456" customWidth="1"/>
    <col min="10760" max="10760" width="4.7109375" style="456" customWidth="1"/>
    <col min="10761" max="10761" width="9.5703125" style="456" bestFit="1" customWidth="1"/>
    <col min="10762" max="10762" width="3.85546875" style="456" customWidth="1"/>
    <col min="10763" max="10768" width="9.140625" style="456"/>
    <col min="10769" max="10769" width="3.140625" style="456" customWidth="1"/>
    <col min="10770" max="11008" width="9.140625" style="456"/>
    <col min="11009" max="11009" width="2.42578125" style="456" customWidth="1"/>
    <col min="11010" max="11010" width="5.85546875" style="456" customWidth="1"/>
    <col min="11011" max="11011" width="35.140625" style="456" customWidth="1"/>
    <col min="11012" max="11014" width="14.140625" style="456" customWidth="1"/>
    <col min="11015" max="11015" width="17.42578125" style="456" customWidth="1"/>
    <col min="11016" max="11016" width="4.7109375" style="456" customWidth="1"/>
    <col min="11017" max="11017" width="9.5703125" style="456" bestFit="1" customWidth="1"/>
    <col min="11018" max="11018" width="3.85546875" style="456" customWidth="1"/>
    <col min="11019" max="11024" width="9.140625" style="456"/>
    <col min="11025" max="11025" width="3.140625" style="456" customWidth="1"/>
    <col min="11026" max="11264" width="9.140625" style="456"/>
    <col min="11265" max="11265" width="2.42578125" style="456" customWidth="1"/>
    <col min="11266" max="11266" width="5.85546875" style="456" customWidth="1"/>
    <col min="11267" max="11267" width="35.140625" style="456" customWidth="1"/>
    <col min="11268" max="11270" width="14.140625" style="456" customWidth="1"/>
    <col min="11271" max="11271" width="17.42578125" style="456" customWidth="1"/>
    <col min="11272" max="11272" width="4.7109375" style="456" customWidth="1"/>
    <col min="11273" max="11273" width="9.5703125" style="456" bestFit="1" customWidth="1"/>
    <col min="11274" max="11274" width="3.85546875" style="456" customWidth="1"/>
    <col min="11275" max="11280" width="9.140625" style="456"/>
    <col min="11281" max="11281" width="3.140625" style="456" customWidth="1"/>
    <col min="11282" max="11520" width="9.140625" style="456"/>
    <col min="11521" max="11521" width="2.42578125" style="456" customWidth="1"/>
    <col min="11522" max="11522" width="5.85546875" style="456" customWidth="1"/>
    <col min="11523" max="11523" width="35.140625" style="456" customWidth="1"/>
    <col min="11524" max="11526" width="14.140625" style="456" customWidth="1"/>
    <col min="11527" max="11527" width="17.42578125" style="456" customWidth="1"/>
    <col min="11528" max="11528" width="4.7109375" style="456" customWidth="1"/>
    <col min="11529" max="11529" width="9.5703125" style="456" bestFit="1" customWidth="1"/>
    <col min="11530" max="11530" width="3.85546875" style="456" customWidth="1"/>
    <col min="11531" max="11536" width="9.140625" style="456"/>
    <col min="11537" max="11537" width="3.140625" style="456" customWidth="1"/>
    <col min="11538" max="11776" width="9.140625" style="456"/>
    <col min="11777" max="11777" width="2.42578125" style="456" customWidth="1"/>
    <col min="11778" max="11778" width="5.85546875" style="456" customWidth="1"/>
    <col min="11779" max="11779" width="35.140625" style="456" customWidth="1"/>
    <col min="11780" max="11782" width="14.140625" style="456" customWidth="1"/>
    <col min="11783" max="11783" width="17.42578125" style="456" customWidth="1"/>
    <col min="11784" max="11784" width="4.7109375" style="456" customWidth="1"/>
    <col min="11785" max="11785" width="9.5703125" style="456" bestFit="1" customWidth="1"/>
    <col min="11786" max="11786" width="3.85546875" style="456" customWidth="1"/>
    <col min="11787" max="11792" width="9.140625" style="456"/>
    <col min="11793" max="11793" width="3.140625" style="456" customWidth="1"/>
    <col min="11794" max="12032" width="9.140625" style="456"/>
    <col min="12033" max="12033" width="2.42578125" style="456" customWidth="1"/>
    <col min="12034" max="12034" width="5.85546875" style="456" customWidth="1"/>
    <col min="12035" max="12035" width="35.140625" style="456" customWidth="1"/>
    <col min="12036" max="12038" width="14.140625" style="456" customWidth="1"/>
    <col min="12039" max="12039" width="17.42578125" style="456" customWidth="1"/>
    <col min="12040" max="12040" width="4.7109375" style="456" customWidth="1"/>
    <col min="12041" max="12041" width="9.5703125" style="456" bestFit="1" customWidth="1"/>
    <col min="12042" max="12042" width="3.85546875" style="456" customWidth="1"/>
    <col min="12043" max="12048" width="9.140625" style="456"/>
    <col min="12049" max="12049" width="3.140625" style="456" customWidth="1"/>
    <col min="12050" max="12288" width="9.140625" style="456"/>
    <col min="12289" max="12289" width="2.42578125" style="456" customWidth="1"/>
    <col min="12290" max="12290" width="5.85546875" style="456" customWidth="1"/>
    <col min="12291" max="12291" width="35.140625" style="456" customWidth="1"/>
    <col min="12292" max="12294" width="14.140625" style="456" customWidth="1"/>
    <col min="12295" max="12295" width="17.42578125" style="456" customWidth="1"/>
    <col min="12296" max="12296" width="4.7109375" style="456" customWidth="1"/>
    <col min="12297" max="12297" width="9.5703125" style="456" bestFit="1" customWidth="1"/>
    <col min="12298" max="12298" width="3.85546875" style="456" customWidth="1"/>
    <col min="12299" max="12304" width="9.140625" style="456"/>
    <col min="12305" max="12305" width="3.140625" style="456" customWidth="1"/>
    <col min="12306" max="12544" width="9.140625" style="456"/>
    <col min="12545" max="12545" width="2.42578125" style="456" customWidth="1"/>
    <col min="12546" max="12546" width="5.85546875" style="456" customWidth="1"/>
    <col min="12547" max="12547" width="35.140625" style="456" customWidth="1"/>
    <col min="12548" max="12550" width="14.140625" style="456" customWidth="1"/>
    <col min="12551" max="12551" width="17.42578125" style="456" customWidth="1"/>
    <col min="12552" max="12552" width="4.7109375" style="456" customWidth="1"/>
    <col min="12553" max="12553" width="9.5703125" style="456" bestFit="1" customWidth="1"/>
    <col min="12554" max="12554" width="3.85546875" style="456" customWidth="1"/>
    <col min="12555" max="12560" width="9.140625" style="456"/>
    <col min="12561" max="12561" width="3.140625" style="456" customWidth="1"/>
    <col min="12562" max="12800" width="9.140625" style="456"/>
    <col min="12801" max="12801" width="2.42578125" style="456" customWidth="1"/>
    <col min="12802" max="12802" width="5.85546875" style="456" customWidth="1"/>
    <col min="12803" max="12803" width="35.140625" style="456" customWidth="1"/>
    <col min="12804" max="12806" width="14.140625" style="456" customWidth="1"/>
    <col min="12807" max="12807" width="17.42578125" style="456" customWidth="1"/>
    <col min="12808" max="12808" width="4.7109375" style="456" customWidth="1"/>
    <col min="12809" max="12809" width="9.5703125" style="456" bestFit="1" customWidth="1"/>
    <col min="12810" max="12810" width="3.85546875" style="456" customWidth="1"/>
    <col min="12811" max="12816" width="9.140625" style="456"/>
    <col min="12817" max="12817" width="3.140625" style="456" customWidth="1"/>
    <col min="12818" max="13056" width="9.140625" style="456"/>
    <col min="13057" max="13057" width="2.42578125" style="456" customWidth="1"/>
    <col min="13058" max="13058" width="5.85546875" style="456" customWidth="1"/>
    <col min="13059" max="13059" width="35.140625" style="456" customWidth="1"/>
    <col min="13060" max="13062" width="14.140625" style="456" customWidth="1"/>
    <col min="13063" max="13063" width="17.42578125" style="456" customWidth="1"/>
    <col min="13064" max="13064" width="4.7109375" style="456" customWidth="1"/>
    <col min="13065" max="13065" width="9.5703125" style="456" bestFit="1" customWidth="1"/>
    <col min="13066" max="13066" width="3.85546875" style="456" customWidth="1"/>
    <col min="13067" max="13072" width="9.140625" style="456"/>
    <col min="13073" max="13073" width="3.140625" style="456" customWidth="1"/>
    <col min="13074" max="13312" width="9.140625" style="456"/>
    <col min="13313" max="13313" width="2.42578125" style="456" customWidth="1"/>
    <col min="13314" max="13314" width="5.85546875" style="456" customWidth="1"/>
    <col min="13315" max="13315" width="35.140625" style="456" customWidth="1"/>
    <col min="13316" max="13318" width="14.140625" style="456" customWidth="1"/>
    <col min="13319" max="13319" width="17.42578125" style="456" customWidth="1"/>
    <col min="13320" max="13320" width="4.7109375" style="456" customWidth="1"/>
    <col min="13321" max="13321" width="9.5703125" style="456" bestFit="1" customWidth="1"/>
    <col min="13322" max="13322" width="3.85546875" style="456" customWidth="1"/>
    <col min="13323" max="13328" width="9.140625" style="456"/>
    <col min="13329" max="13329" width="3.140625" style="456" customWidth="1"/>
    <col min="13330" max="13568" width="9.140625" style="456"/>
    <col min="13569" max="13569" width="2.42578125" style="456" customWidth="1"/>
    <col min="13570" max="13570" width="5.85546875" style="456" customWidth="1"/>
    <col min="13571" max="13571" width="35.140625" style="456" customWidth="1"/>
    <col min="13572" max="13574" width="14.140625" style="456" customWidth="1"/>
    <col min="13575" max="13575" width="17.42578125" style="456" customWidth="1"/>
    <col min="13576" max="13576" width="4.7109375" style="456" customWidth="1"/>
    <col min="13577" max="13577" width="9.5703125" style="456" bestFit="1" customWidth="1"/>
    <col min="13578" max="13578" width="3.85546875" style="456" customWidth="1"/>
    <col min="13579" max="13584" width="9.140625" style="456"/>
    <col min="13585" max="13585" width="3.140625" style="456" customWidth="1"/>
    <col min="13586" max="13824" width="9.140625" style="456"/>
    <col min="13825" max="13825" width="2.42578125" style="456" customWidth="1"/>
    <col min="13826" max="13826" width="5.85546875" style="456" customWidth="1"/>
    <col min="13827" max="13827" width="35.140625" style="456" customWidth="1"/>
    <col min="13828" max="13830" width="14.140625" style="456" customWidth="1"/>
    <col min="13831" max="13831" width="17.42578125" style="456" customWidth="1"/>
    <col min="13832" max="13832" width="4.7109375" style="456" customWidth="1"/>
    <col min="13833" max="13833" width="9.5703125" style="456" bestFit="1" customWidth="1"/>
    <col min="13834" max="13834" width="3.85546875" style="456" customWidth="1"/>
    <col min="13835" max="13840" width="9.140625" style="456"/>
    <col min="13841" max="13841" width="3.140625" style="456" customWidth="1"/>
    <col min="13842" max="14080" width="9.140625" style="456"/>
    <col min="14081" max="14081" width="2.42578125" style="456" customWidth="1"/>
    <col min="14082" max="14082" width="5.85546875" style="456" customWidth="1"/>
    <col min="14083" max="14083" width="35.140625" style="456" customWidth="1"/>
    <col min="14084" max="14086" width="14.140625" style="456" customWidth="1"/>
    <col min="14087" max="14087" width="17.42578125" style="456" customWidth="1"/>
    <col min="14088" max="14088" width="4.7109375" style="456" customWidth="1"/>
    <col min="14089" max="14089" width="9.5703125" style="456" bestFit="1" customWidth="1"/>
    <col min="14090" max="14090" width="3.85546875" style="456" customWidth="1"/>
    <col min="14091" max="14096" width="9.140625" style="456"/>
    <col min="14097" max="14097" width="3.140625" style="456" customWidth="1"/>
    <col min="14098" max="14336" width="9.140625" style="456"/>
    <col min="14337" max="14337" width="2.42578125" style="456" customWidth="1"/>
    <col min="14338" max="14338" width="5.85546875" style="456" customWidth="1"/>
    <col min="14339" max="14339" width="35.140625" style="456" customWidth="1"/>
    <col min="14340" max="14342" width="14.140625" style="456" customWidth="1"/>
    <col min="14343" max="14343" width="17.42578125" style="456" customWidth="1"/>
    <col min="14344" max="14344" width="4.7109375" style="456" customWidth="1"/>
    <col min="14345" max="14345" width="9.5703125" style="456" bestFit="1" customWidth="1"/>
    <col min="14346" max="14346" width="3.85546875" style="456" customWidth="1"/>
    <col min="14347" max="14352" width="9.140625" style="456"/>
    <col min="14353" max="14353" width="3.140625" style="456" customWidth="1"/>
    <col min="14354" max="14592" width="9.140625" style="456"/>
    <col min="14593" max="14593" width="2.42578125" style="456" customWidth="1"/>
    <col min="14594" max="14594" width="5.85546875" style="456" customWidth="1"/>
    <col min="14595" max="14595" width="35.140625" style="456" customWidth="1"/>
    <col min="14596" max="14598" width="14.140625" style="456" customWidth="1"/>
    <col min="14599" max="14599" width="17.42578125" style="456" customWidth="1"/>
    <col min="14600" max="14600" width="4.7109375" style="456" customWidth="1"/>
    <col min="14601" max="14601" width="9.5703125" style="456" bestFit="1" customWidth="1"/>
    <col min="14602" max="14602" width="3.85546875" style="456" customWidth="1"/>
    <col min="14603" max="14608" width="9.140625" style="456"/>
    <col min="14609" max="14609" width="3.140625" style="456" customWidth="1"/>
    <col min="14610" max="14848" width="9.140625" style="456"/>
    <col min="14849" max="14849" width="2.42578125" style="456" customWidth="1"/>
    <col min="14850" max="14850" width="5.85546875" style="456" customWidth="1"/>
    <col min="14851" max="14851" width="35.140625" style="456" customWidth="1"/>
    <col min="14852" max="14854" width="14.140625" style="456" customWidth="1"/>
    <col min="14855" max="14855" width="17.42578125" style="456" customWidth="1"/>
    <col min="14856" max="14856" width="4.7109375" style="456" customWidth="1"/>
    <col min="14857" max="14857" width="9.5703125" style="456" bestFit="1" customWidth="1"/>
    <col min="14858" max="14858" width="3.85546875" style="456" customWidth="1"/>
    <col min="14859" max="14864" width="9.140625" style="456"/>
    <col min="14865" max="14865" width="3.140625" style="456" customWidth="1"/>
    <col min="14866" max="15104" width="9.140625" style="456"/>
    <col min="15105" max="15105" width="2.42578125" style="456" customWidth="1"/>
    <col min="15106" max="15106" width="5.85546875" style="456" customWidth="1"/>
    <col min="15107" max="15107" width="35.140625" style="456" customWidth="1"/>
    <col min="15108" max="15110" width="14.140625" style="456" customWidth="1"/>
    <col min="15111" max="15111" width="17.42578125" style="456" customWidth="1"/>
    <col min="15112" max="15112" width="4.7109375" style="456" customWidth="1"/>
    <col min="15113" max="15113" width="9.5703125" style="456" bestFit="1" customWidth="1"/>
    <col min="15114" max="15114" width="3.85546875" style="456" customWidth="1"/>
    <col min="15115" max="15120" width="9.140625" style="456"/>
    <col min="15121" max="15121" width="3.140625" style="456" customWidth="1"/>
    <col min="15122" max="15360" width="9.140625" style="456"/>
    <col min="15361" max="15361" width="2.42578125" style="456" customWidth="1"/>
    <col min="15362" max="15362" width="5.85546875" style="456" customWidth="1"/>
    <col min="15363" max="15363" width="35.140625" style="456" customWidth="1"/>
    <col min="15364" max="15366" width="14.140625" style="456" customWidth="1"/>
    <col min="15367" max="15367" width="17.42578125" style="456" customWidth="1"/>
    <col min="15368" max="15368" width="4.7109375" style="456" customWidth="1"/>
    <col min="15369" max="15369" width="9.5703125" style="456" bestFit="1" customWidth="1"/>
    <col min="15370" max="15370" width="3.85546875" style="456" customWidth="1"/>
    <col min="15371" max="15376" width="9.140625" style="456"/>
    <col min="15377" max="15377" width="3.140625" style="456" customWidth="1"/>
    <col min="15378" max="15616" width="9.140625" style="456"/>
    <col min="15617" max="15617" width="2.42578125" style="456" customWidth="1"/>
    <col min="15618" max="15618" width="5.85546875" style="456" customWidth="1"/>
    <col min="15619" max="15619" width="35.140625" style="456" customWidth="1"/>
    <col min="15620" max="15622" width="14.140625" style="456" customWidth="1"/>
    <col min="15623" max="15623" width="17.42578125" style="456" customWidth="1"/>
    <col min="15624" max="15624" width="4.7109375" style="456" customWidth="1"/>
    <col min="15625" max="15625" width="9.5703125" style="456" bestFit="1" customWidth="1"/>
    <col min="15626" max="15626" width="3.85546875" style="456" customWidth="1"/>
    <col min="15627" max="15632" width="9.140625" style="456"/>
    <col min="15633" max="15633" width="3.140625" style="456" customWidth="1"/>
    <col min="15634" max="15872" width="9.140625" style="456"/>
    <col min="15873" max="15873" width="2.42578125" style="456" customWidth="1"/>
    <col min="15874" max="15874" width="5.85546875" style="456" customWidth="1"/>
    <col min="15875" max="15875" width="35.140625" style="456" customWidth="1"/>
    <col min="15876" max="15878" width="14.140625" style="456" customWidth="1"/>
    <col min="15879" max="15879" width="17.42578125" style="456" customWidth="1"/>
    <col min="15880" max="15880" width="4.7109375" style="456" customWidth="1"/>
    <col min="15881" max="15881" width="9.5703125" style="456" bestFit="1" customWidth="1"/>
    <col min="15882" max="15882" width="3.85546875" style="456" customWidth="1"/>
    <col min="15883" max="15888" width="9.140625" style="456"/>
    <col min="15889" max="15889" width="3.140625" style="456" customWidth="1"/>
    <col min="15890" max="16128" width="9.140625" style="456"/>
    <col min="16129" max="16129" width="2.42578125" style="456" customWidth="1"/>
    <col min="16130" max="16130" width="5.85546875" style="456" customWidth="1"/>
    <col min="16131" max="16131" width="35.140625" style="456" customWidth="1"/>
    <col min="16132" max="16134" width="14.140625" style="456" customWidth="1"/>
    <col min="16135" max="16135" width="17.42578125" style="456" customWidth="1"/>
    <col min="16136" max="16136" width="4.7109375" style="456" customWidth="1"/>
    <col min="16137" max="16137" width="9.5703125" style="456" bestFit="1" customWidth="1"/>
    <col min="16138" max="16138" width="3.85546875" style="456" customWidth="1"/>
    <col min="16139" max="16144" width="9.140625" style="456"/>
    <col min="16145" max="16145" width="3.140625" style="456" customWidth="1"/>
    <col min="16146" max="16384" width="9.140625" style="456"/>
  </cols>
  <sheetData>
    <row r="1" spans="1:13" s="454" customFormat="1" ht="12.75" customHeight="1">
      <c r="A1" s="453"/>
      <c r="B1" s="453"/>
      <c r="C1" s="453"/>
      <c r="D1" s="453"/>
      <c r="E1" s="453"/>
      <c r="F1" s="453"/>
      <c r="G1" s="453"/>
      <c r="H1" s="453"/>
    </row>
    <row r="2" spans="1:13" s="454" customFormat="1" ht="12.75" customHeight="1">
      <c r="A2" s="455"/>
      <c r="B2" s="455"/>
      <c r="C2" s="628" t="s">
        <v>445</v>
      </c>
      <c r="D2" s="628"/>
      <c r="E2" s="628"/>
      <c r="F2" s="628"/>
      <c r="G2" s="628"/>
      <c r="H2" s="455"/>
    </row>
    <row r="3" spans="1:13" s="454" customFormat="1" ht="12.75" customHeight="1">
      <c r="A3" s="455"/>
      <c r="B3" s="455"/>
      <c r="C3" s="629" t="s">
        <v>11</v>
      </c>
      <c r="D3" s="629"/>
      <c r="E3" s="629"/>
      <c r="F3" s="629"/>
      <c r="G3" s="629"/>
      <c r="H3" s="455"/>
    </row>
    <row r="4" spans="1:13" s="454" customFormat="1" ht="12.75" customHeight="1">
      <c r="A4" s="455"/>
      <c r="B4" s="455"/>
      <c r="C4" s="455"/>
      <c r="D4" s="455"/>
      <c r="E4" s="455"/>
      <c r="F4" s="455"/>
      <c r="G4" s="455"/>
      <c r="H4" s="455"/>
    </row>
    <row r="5" spans="1:13" s="454" customFormat="1" ht="12.75" customHeight="1">
      <c r="A5" s="455"/>
      <c r="B5" s="455"/>
      <c r="C5" s="455"/>
      <c r="D5" s="455"/>
      <c r="E5" s="455"/>
      <c r="F5" s="455"/>
      <c r="G5" s="455"/>
      <c r="H5" s="455"/>
    </row>
    <row r="6" spans="1:13" s="454" customFormat="1" ht="20.100000000000001" customHeight="1">
      <c r="A6" s="629" t="s">
        <v>446</v>
      </c>
      <c r="B6" s="629"/>
      <c r="C6" s="629"/>
      <c r="D6" s="629"/>
      <c r="E6" s="629"/>
      <c r="F6" s="629"/>
      <c r="G6" s="629"/>
      <c r="H6" s="629"/>
    </row>
    <row r="7" spans="1:13" s="454" customFormat="1" ht="20.100000000000001" customHeight="1">
      <c r="A7" s="455"/>
      <c r="B7" s="455"/>
      <c r="C7" s="455"/>
      <c r="D7" s="455"/>
      <c r="E7" s="455"/>
      <c r="F7" s="455"/>
      <c r="G7" s="455"/>
      <c r="H7" s="455"/>
    </row>
    <row r="8" spans="1:13" ht="20.100000000000001" customHeight="1" thickBot="1"/>
    <row r="9" spans="1:13" s="457" customFormat="1" ht="20.100000000000001" customHeight="1" thickBot="1">
      <c r="B9" s="630" t="s">
        <v>447</v>
      </c>
      <c r="C9" s="631"/>
      <c r="D9" s="631"/>
      <c r="E9" s="631"/>
      <c r="F9" s="631"/>
      <c r="G9" s="632"/>
    </row>
    <row r="10" spans="1:13" s="457" customFormat="1" ht="20.100000000000001" customHeight="1" thickBot="1">
      <c r="B10" s="458"/>
      <c r="C10" s="459"/>
      <c r="D10" s="459"/>
      <c r="E10" s="459"/>
      <c r="F10" s="459"/>
      <c r="G10" s="458"/>
      <c r="M10" s="460"/>
    </row>
    <row r="11" spans="1:13" s="457" customFormat="1" ht="20.100000000000001" customHeight="1" thickBot="1">
      <c r="A11" s="453"/>
      <c r="B11" s="461"/>
      <c r="C11" s="462" t="s">
        <v>448</v>
      </c>
      <c r="D11" s="461" t="s">
        <v>449</v>
      </c>
      <c r="E11" s="461" t="s">
        <v>450</v>
      </c>
      <c r="F11" s="461" t="s">
        <v>451</v>
      </c>
      <c r="G11" s="463" t="s">
        <v>452</v>
      </c>
      <c r="H11" s="453"/>
      <c r="M11" s="460"/>
    </row>
    <row r="12" spans="1:13" s="457" customFormat="1" ht="20.100000000000001" customHeight="1">
      <c r="B12" s="464" t="s">
        <v>453</v>
      </c>
      <c r="C12" s="465" t="s">
        <v>454</v>
      </c>
      <c r="D12" s="466">
        <v>1.4999999999999999E-2</v>
      </c>
      <c r="E12" s="466">
        <v>3.4500000000000003E-2</v>
      </c>
      <c r="F12" s="466">
        <v>4.4900000000000002E-2</v>
      </c>
      <c r="G12" s="467">
        <v>3.4500000000000003E-2</v>
      </c>
      <c r="I12" s="460"/>
      <c r="K12" s="468"/>
      <c r="M12" s="460"/>
    </row>
    <row r="13" spans="1:13" s="453" customFormat="1" ht="20.100000000000001" customHeight="1">
      <c r="A13" s="457"/>
      <c r="B13" s="469" t="s">
        <v>455</v>
      </c>
      <c r="C13" s="470" t="s">
        <v>456</v>
      </c>
      <c r="D13" s="471">
        <v>3.0000000000000001E-3</v>
      </c>
      <c r="E13" s="471">
        <v>4.7999999999999996E-3</v>
      </c>
      <c r="F13" s="471">
        <v>8.2000000000000007E-3</v>
      </c>
      <c r="G13" s="472">
        <v>4.7999999999999996E-3</v>
      </c>
      <c r="H13" s="457"/>
      <c r="I13" s="460"/>
      <c r="K13" s="468"/>
      <c r="M13" s="473"/>
    </row>
    <row r="14" spans="1:13" s="457" customFormat="1" ht="20.100000000000001" customHeight="1">
      <c r="B14" s="469" t="s">
        <v>457</v>
      </c>
      <c r="C14" s="470" t="s">
        <v>458</v>
      </c>
      <c r="D14" s="471">
        <v>5.5999999999999999E-3</v>
      </c>
      <c r="E14" s="471">
        <v>8.5000000000000006E-3</v>
      </c>
      <c r="F14" s="471">
        <v>8.8999999999999999E-3</v>
      </c>
      <c r="G14" s="472">
        <v>8.5000000000000006E-3</v>
      </c>
      <c r="I14" s="460"/>
      <c r="K14" s="468"/>
      <c r="M14" s="460"/>
    </row>
    <row r="15" spans="1:13" s="457" customFormat="1" ht="20.100000000000001" customHeight="1">
      <c r="B15" s="474" t="s">
        <v>459</v>
      </c>
      <c r="C15" s="475" t="s">
        <v>460</v>
      </c>
      <c r="D15" s="471">
        <v>8.5000000000000006E-3</v>
      </c>
      <c r="E15" s="471">
        <v>8.5000000000000006E-3</v>
      </c>
      <c r="F15" s="471">
        <v>1.11E-2</v>
      </c>
      <c r="G15" s="472">
        <v>8.5000000000000006E-3</v>
      </c>
      <c r="I15" s="460"/>
      <c r="K15" s="468"/>
      <c r="M15" s="460"/>
    </row>
    <row r="16" spans="1:13" s="457" customFormat="1" ht="20.100000000000001" customHeight="1">
      <c r="B16" s="474" t="s">
        <v>461</v>
      </c>
      <c r="C16" s="475" t="s">
        <v>462</v>
      </c>
      <c r="D16" s="471">
        <v>3.5000000000000003E-2</v>
      </c>
      <c r="E16" s="471">
        <v>5.11E-2</v>
      </c>
      <c r="F16" s="471">
        <v>6.2199999999999998E-2</v>
      </c>
      <c r="G16" s="472">
        <v>3.9600000000000003E-2</v>
      </c>
      <c r="I16" s="460"/>
      <c r="K16" s="468"/>
      <c r="M16" s="460"/>
    </row>
    <row r="17" spans="1:18" s="457" customFormat="1" ht="20.100000000000001" customHeight="1">
      <c r="B17" s="474" t="s">
        <v>463</v>
      </c>
      <c r="C17" s="475" t="s">
        <v>464</v>
      </c>
      <c r="D17" s="471">
        <v>3.6499999999999998E-2</v>
      </c>
      <c r="E17" s="471">
        <v>3.6499999999999998E-2</v>
      </c>
      <c r="F17" s="471">
        <v>3.6499999999999998E-2</v>
      </c>
      <c r="G17" s="472">
        <v>3.6499999999999998E-2</v>
      </c>
      <c r="I17" s="460"/>
      <c r="K17" s="468"/>
    </row>
    <row r="18" spans="1:18" s="457" customFormat="1" ht="20.100000000000001" customHeight="1" thickBot="1">
      <c r="B18" s="476" t="s">
        <v>465</v>
      </c>
      <c r="C18" s="477" t="s">
        <v>466</v>
      </c>
      <c r="D18" s="478">
        <v>0</v>
      </c>
      <c r="E18" s="478">
        <v>0</v>
      </c>
      <c r="F18" s="478">
        <v>0</v>
      </c>
      <c r="G18" s="479">
        <v>0</v>
      </c>
      <c r="I18" s="460"/>
      <c r="K18" s="468"/>
      <c r="M18" s="480"/>
    </row>
    <row r="19" spans="1:18" s="457" customFormat="1" ht="20.100000000000001" customHeight="1" thickBot="1">
      <c r="B19" s="481"/>
      <c r="C19" s="482"/>
      <c r="D19" s="482"/>
      <c r="E19" s="482"/>
      <c r="F19" s="482"/>
      <c r="G19" s="483"/>
      <c r="I19" s="460"/>
    </row>
    <row r="20" spans="1:18" s="457" customFormat="1" ht="20.100000000000001" customHeight="1" thickBot="1">
      <c r="B20" s="484"/>
      <c r="C20" s="485"/>
      <c r="D20" s="486"/>
      <c r="E20" s="486"/>
      <c r="F20" s="486"/>
      <c r="G20" s="487"/>
      <c r="I20" s="460"/>
    </row>
    <row r="21" spans="1:18" s="457" customFormat="1" ht="20.100000000000001" customHeight="1" thickBot="1">
      <c r="A21" s="453"/>
      <c r="B21" s="630" t="s">
        <v>467</v>
      </c>
      <c r="C21" s="632"/>
      <c r="D21" s="488">
        <v>0.111</v>
      </c>
      <c r="E21" s="488">
        <v>0.14019999999999999</v>
      </c>
      <c r="F21" s="488">
        <v>0.16800000000000001</v>
      </c>
      <c r="G21" s="489">
        <f>((1+G12+G13+G14)*(1+G15)*(1+G16)/(1-G17-G18))-1</f>
        <v>0.14016800153606646</v>
      </c>
      <c r="H21" s="453"/>
      <c r="I21" s="460"/>
    </row>
    <row r="22" spans="1:18" ht="20.100000000000001" customHeight="1">
      <c r="I22" s="460"/>
    </row>
    <row r="23" spans="1:18" ht="20.100000000000001" customHeight="1">
      <c r="I23" s="460"/>
    </row>
    <row r="24" spans="1:18" ht="20.100000000000001" customHeight="1" thickBot="1">
      <c r="I24" s="460"/>
    </row>
    <row r="25" spans="1:18" ht="20.100000000000001" customHeight="1">
      <c r="A25" s="457"/>
      <c r="B25" s="633" t="s">
        <v>468</v>
      </c>
      <c r="C25" s="634"/>
      <c r="D25" s="634"/>
      <c r="E25" s="634"/>
      <c r="F25" s="634"/>
      <c r="G25" s="635"/>
      <c r="I25" s="460"/>
    </row>
    <row r="26" spans="1:18" ht="20.100000000000001" customHeight="1">
      <c r="A26" s="457"/>
      <c r="B26" s="620" t="s">
        <v>469</v>
      </c>
      <c r="C26" s="621"/>
      <c r="D26" s="621"/>
      <c r="E26" s="621"/>
      <c r="F26" s="622"/>
      <c r="G26" s="490">
        <v>0.28000000000000003</v>
      </c>
      <c r="I26" s="460"/>
    </row>
    <row r="27" spans="1:18" ht="20.100000000000001" customHeight="1">
      <c r="A27" s="457"/>
      <c r="B27" s="623" t="s">
        <v>470</v>
      </c>
      <c r="C27" s="624"/>
      <c r="D27" s="624"/>
      <c r="E27" s="624"/>
      <c r="F27" s="625"/>
      <c r="G27" s="491">
        <v>1.72</v>
      </c>
    </row>
    <row r="28" spans="1:18" ht="20.100000000000001" customHeight="1">
      <c r="L28" s="626"/>
      <c r="M28" s="626"/>
      <c r="N28" s="626"/>
      <c r="O28" s="626"/>
      <c r="P28" s="626"/>
      <c r="Q28" s="626"/>
      <c r="R28" s="626"/>
    </row>
    <row r="29" spans="1:18" ht="20.100000000000001" customHeight="1">
      <c r="L29" s="626"/>
      <c r="M29" s="626"/>
      <c r="N29" s="626"/>
      <c r="O29" s="626"/>
      <c r="P29" s="626"/>
      <c r="Q29" s="626"/>
      <c r="R29" s="626"/>
    </row>
    <row r="30" spans="1:18" ht="20.100000000000001" customHeight="1">
      <c r="A30" s="492"/>
      <c r="B30" s="493"/>
      <c r="C30" s="493"/>
      <c r="D30" s="493"/>
      <c r="E30" s="493"/>
      <c r="F30" s="493"/>
      <c r="G30" s="493"/>
    </row>
    <row r="31" spans="1:18" ht="20.100000000000001" customHeight="1"/>
    <row r="32" spans="1:18" ht="20.100000000000001" customHeight="1">
      <c r="B32" s="454" t="s">
        <v>471</v>
      </c>
      <c r="C32" s="456" t="s">
        <v>472</v>
      </c>
    </row>
    <row r="33" spans="1:8" ht="20.100000000000001" customHeight="1">
      <c r="C33" s="456" t="s">
        <v>473</v>
      </c>
    </row>
    <row r="34" spans="1:8" ht="20.100000000000001" customHeight="1"/>
    <row r="35" spans="1:8" ht="20.100000000000001" customHeight="1">
      <c r="C35" s="456" t="s">
        <v>474</v>
      </c>
    </row>
    <row r="36" spans="1:8" ht="20.100000000000001" customHeight="1">
      <c r="C36" s="456" t="s">
        <v>475</v>
      </c>
    </row>
    <row r="37" spans="1:8" ht="20.100000000000001" customHeight="1"/>
    <row r="38" spans="1:8" ht="20.100000000000001" customHeight="1">
      <c r="C38" s="456" t="s">
        <v>476</v>
      </c>
    </row>
    <row r="39" spans="1:8" ht="20.100000000000001" customHeight="1"/>
    <row r="40" spans="1:8" ht="20.100000000000001" customHeight="1">
      <c r="C40" s="627" t="s">
        <v>477</v>
      </c>
      <c r="D40" s="627"/>
      <c r="E40" s="627"/>
      <c r="F40" s="627"/>
      <c r="G40" s="627"/>
    </row>
    <row r="41" spans="1:8" ht="20.100000000000001" customHeight="1"/>
    <row r="42" spans="1:8" ht="20.100000000000001" customHeight="1"/>
    <row r="43" spans="1:8" ht="20.100000000000001" customHeight="1">
      <c r="A43" s="454" t="s">
        <v>478</v>
      </c>
      <c r="B43" s="619" t="s">
        <v>479</v>
      </c>
      <c r="C43" s="619"/>
      <c r="D43" s="619"/>
      <c r="E43" s="619"/>
      <c r="F43" s="619"/>
      <c r="G43" s="619"/>
      <c r="H43" s="454"/>
    </row>
    <row r="44" spans="1:8" ht="20.100000000000001" customHeight="1">
      <c r="B44" s="618" t="s">
        <v>392</v>
      </c>
      <c r="C44" s="618"/>
      <c r="D44" s="618"/>
      <c r="E44" s="618"/>
      <c r="F44" s="618"/>
      <c r="G44" s="618"/>
    </row>
    <row r="46" spans="1:8" ht="13.5" customHeight="1"/>
    <row r="49" spans="3:10">
      <c r="C49" s="457"/>
      <c r="D49" s="480"/>
      <c r="E49" s="457"/>
      <c r="F49" s="494"/>
      <c r="G49" s="457"/>
      <c r="H49" s="457"/>
      <c r="I49" s="457"/>
      <c r="J49" s="457"/>
    </row>
    <row r="51" spans="3:10">
      <c r="D51" s="619"/>
      <c r="E51" s="619"/>
      <c r="F51" s="619"/>
    </row>
    <row r="52" spans="3:10">
      <c r="D52" s="619"/>
      <c r="E52" s="619"/>
      <c r="F52" s="619"/>
    </row>
    <row r="53" spans="3:10" ht="15">
      <c r="E53" s="495"/>
    </row>
    <row r="54" spans="3:10" ht="15">
      <c r="E54" s="495"/>
    </row>
    <row r="56" spans="3:10">
      <c r="D56" s="619"/>
      <c r="E56" s="619"/>
      <c r="F56" s="619"/>
    </row>
    <row r="57" spans="3:10" ht="15">
      <c r="E57" s="495"/>
    </row>
    <row r="58" spans="3:10" ht="15">
      <c r="E58" s="495"/>
    </row>
  </sheetData>
  <mergeCells count="16">
    <mergeCell ref="L28:R28"/>
    <mergeCell ref="L29:R29"/>
    <mergeCell ref="C40:G40"/>
    <mergeCell ref="B43:G43"/>
    <mergeCell ref="C2:G2"/>
    <mergeCell ref="C3:G3"/>
    <mergeCell ref="A6:H6"/>
    <mergeCell ref="B9:G9"/>
    <mergeCell ref="B21:C21"/>
    <mergeCell ref="B25:G25"/>
    <mergeCell ref="B44:G44"/>
    <mergeCell ref="D51:F51"/>
    <mergeCell ref="D52:F52"/>
    <mergeCell ref="D56:F56"/>
    <mergeCell ref="B26:F26"/>
    <mergeCell ref="B27:F2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Planilha</vt:lpstr>
      <vt:lpstr>Orçamento sintético</vt:lpstr>
      <vt:lpstr>Memorial de Cálculo</vt:lpstr>
      <vt:lpstr>Cronograma</vt:lpstr>
      <vt:lpstr>Orçamento sintético limpo</vt:lpstr>
      <vt:lpstr>ANEXO 2 - BDI</vt:lpstr>
      <vt:lpstr>Cronograma!Area_de_impressao</vt:lpstr>
      <vt:lpstr>'Memorial de Cálculo'!Area_de_impressao</vt:lpstr>
      <vt:lpstr>'Orçamento sintético'!Area_de_impressao</vt:lpstr>
      <vt:lpstr>'Orçamento sintético limpo'!Area_de_impressao</vt:lpstr>
      <vt:lpstr>Planilha!Area_de_impressao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Maria de Oliveira</dc:creator>
  <cp:lastModifiedBy>William Bernardo Tarelho</cp:lastModifiedBy>
  <cp:lastPrinted>2023-12-05T14:17:07Z</cp:lastPrinted>
  <dcterms:created xsi:type="dcterms:W3CDTF">2020-07-06T15:47:46Z</dcterms:created>
  <dcterms:modified xsi:type="dcterms:W3CDTF">2024-01-12T20:21:44Z</dcterms:modified>
</cp:coreProperties>
</file>